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6" r:id="rId1"/>
    <sheet name="MD_1in2_Medium" sheetId="10" r:id="rId2"/>
    <sheet name="MD_1in2_High" sheetId="11" r:id="rId3"/>
    <sheet name="MD_1in2_Low" sheetId="12" r:id="rId4"/>
    <sheet name="MD_1in20_Medium" sheetId="13" r:id="rId5"/>
    <sheet name="MD_1in20_High" sheetId="14" r:id="rId6"/>
    <sheet name="MD_1in20_Low" sheetId="15"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5" l="1"/>
  <c r="B21" i="15"/>
  <c r="B20" i="15"/>
  <c r="B19" i="15"/>
  <c r="B18" i="15"/>
  <c r="B17" i="15"/>
  <c r="B16" i="15"/>
  <c r="B15" i="15"/>
  <c r="B14" i="15"/>
  <c r="B13" i="15"/>
  <c r="B12" i="15"/>
  <c r="B11" i="15"/>
  <c r="B10" i="15"/>
  <c r="B9" i="15"/>
  <c r="B8" i="15"/>
  <c r="B7" i="15"/>
  <c r="B6" i="15"/>
  <c r="B5" i="15"/>
  <c r="B4" i="15"/>
  <c r="B3" i="15"/>
  <c r="B2" i="15"/>
  <c r="B22" i="14"/>
  <c r="B21" i="14"/>
  <c r="B20" i="14"/>
  <c r="B19" i="14"/>
  <c r="B18" i="14"/>
  <c r="B17" i="14"/>
  <c r="B16" i="14"/>
  <c r="B15" i="14"/>
  <c r="B14" i="14"/>
  <c r="B13" i="14"/>
  <c r="B12" i="14"/>
  <c r="B11" i="14"/>
  <c r="B10" i="14"/>
  <c r="B9" i="14"/>
  <c r="B8" i="14"/>
  <c r="B7" i="14"/>
  <c r="B6" i="14"/>
  <c r="B5" i="14"/>
  <c r="B4" i="14"/>
  <c r="B3" i="14"/>
  <c r="B2" i="14"/>
  <c r="B22" i="13"/>
  <c r="B21" i="13"/>
  <c r="B20" i="13"/>
  <c r="B19" i="13"/>
  <c r="B18" i="13"/>
  <c r="B17" i="13"/>
  <c r="B16" i="13"/>
  <c r="B15" i="13"/>
  <c r="B14" i="13"/>
  <c r="B13" i="13"/>
  <c r="B12" i="13"/>
  <c r="B11" i="13"/>
  <c r="B10" i="13"/>
  <c r="B9" i="13"/>
  <c r="B8" i="13"/>
  <c r="B7" i="13"/>
  <c r="B6" i="13"/>
  <c r="B5" i="13"/>
  <c r="B4" i="13"/>
  <c r="B3" i="13"/>
  <c r="B2" i="13"/>
  <c r="B22" i="12"/>
  <c r="B21" i="12"/>
  <c r="B20" i="12"/>
  <c r="B19" i="12"/>
  <c r="B18" i="12"/>
  <c r="B17" i="12"/>
  <c r="B16" i="12"/>
  <c r="B15" i="12"/>
  <c r="B14" i="12"/>
  <c r="B13" i="12"/>
  <c r="B12" i="12"/>
  <c r="B11" i="12"/>
  <c r="B10" i="12"/>
  <c r="B9" i="12"/>
  <c r="B8" i="12"/>
  <c r="B7" i="12"/>
  <c r="B6" i="12"/>
  <c r="B5" i="12"/>
  <c r="B4" i="12"/>
  <c r="B3" i="12"/>
  <c r="B2" i="12"/>
  <c r="B22" i="11"/>
  <c r="B21" i="11"/>
  <c r="B20" i="11"/>
  <c r="B19" i="11"/>
  <c r="B18" i="11"/>
  <c r="B17" i="11"/>
  <c r="B16" i="11"/>
  <c r="B15" i="11"/>
  <c r="B14" i="11"/>
  <c r="B13" i="11"/>
  <c r="B12" i="11"/>
  <c r="B11" i="11"/>
  <c r="B10" i="11"/>
  <c r="B9" i="11"/>
  <c r="B8" i="11"/>
  <c r="B7" i="11"/>
  <c r="B6" i="11"/>
  <c r="B5" i="11"/>
  <c r="B4" i="11"/>
  <c r="B3" i="11"/>
  <c r="B2" i="11"/>
  <c r="B3" i="10"/>
  <c r="B4" i="10"/>
  <c r="B5" i="10"/>
  <c r="B6" i="10"/>
  <c r="B7" i="10"/>
  <c r="B8" i="10"/>
  <c r="B9" i="10"/>
  <c r="B10" i="10"/>
  <c r="B11" i="10"/>
  <c r="B12" i="10"/>
  <c r="B13" i="10"/>
  <c r="B14" i="10"/>
  <c r="B15" i="10"/>
  <c r="B16" i="10"/>
  <c r="B17" i="10"/>
  <c r="B18" i="10"/>
  <c r="B19" i="10"/>
  <c r="B20" i="10"/>
  <c r="B21" i="10"/>
  <c r="B22" i="10"/>
  <c r="B2" i="10"/>
</calcChain>
</file>

<file path=xl/sharedStrings.xml><?xml version="1.0" encoding="utf-8"?>
<sst xmlns="http://schemas.openxmlformats.org/spreadsheetml/2006/main" count="77" uniqueCount="17">
  <si>
    <t>Calendar Year</t>
  </si>
  <si>
    <t>Tariff D + V + Losses
[TJ/day]</t>
  </si>
  <si>
    <t>Tariff D
[TJ/day]</t>
  </si>
  <si>
    <t>Tariff V
[TJ/day]</t>
  </si>
  <si>
    <t>Losses 
[TJ/day]</t>
  </si>
  <si>
    <t>Tariff D - Baseload
[TJ/day]</t>
  </si>
  <si>
    <t>Tariff D - Heating
[TJ/day]</t>
  </si>
  <si>
    <t>Tariff V - Baseload
[TJ/day]</t>
  </si>
  <si>
    <t>Tariff V - Heating
[TJ/day]</t>
  </si>
  <si>
    <t>Energy Efficiency 
Tariff V - MD
[TJ/day]</t>
  </si>
  <si>
    <t>Pricing
Tariff V - MD
[TJ/day]</t>
  </si>
  <si>
    <t>Fuel Switching
Tariff V - MD
[TJ/day]</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</si>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</sst>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8" x14ac:knownFonts="1">
    <font>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0" fillId="2" borderId="0" xfId="0" applyFill="1"/>
    <xf numFmtId="0" fontId="2"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0" fontId="5" fillId="2" borderId="0" xfId="0" applyFont="1" applyFill="1"/>
    <xf numFmtId="0" fontId="6" fillId="2" borderId="0" xfId="0" applyFont="1" applyFill="1" applyAlignment="1">
      <alignment vertical="center"/>
    </xf>
    <xf numFmtId="0" fontId="7" fillId="2" borderId="0" xfId="0" applyFont="1" applyFill="1"/>
    <xf numFmtId="0" fontId="7" fillId="2" borderId="0" xfId="0" applyFont="1" applyFill="1" applyAlignment="1">
      <alignment vertical="center"/>
    </xf>
    <xf numFmtId="0" fontId="7" fillId="2"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1"/>
  </cols>
  <sheetData>
    <row r="1" spans="1:22" x14ac:dyDescent="0.25">
      <c r="A1" s="5" t="s">
        <v>12</v>
      </c>
    </row>
    <row r="3" spans="1:22" ht="15.75" x14ac:dyDescent="0.25">
      <c r="A3" s="6" t="s">
        <v>13</v>
      </c>
      <c r="C3" s="7"/>
      <c r="D3" s="7"/>
      <c r="E3" s="7"/>
      <c r="F3" s="7"/>
      <c r="G3" s="7"/>
      <c r="H3" s="7"/>
      <c r="I3" s="7"/>
      <c r="J3" s="7"/>
      <c r="K3" s="7"/>
      <c r="L3" s="7"/>
      <c r="M3" s="7"/>
      <c r="N3" s="7"/>
      <c r="O3" s="7"/>
      <c r="P3" s="7"/>
      <c r="Q3" s="7"/>
      <c r="R3" s="7"/>
      <c r="S3" s="7"/>
      <c r="T3" s="7"/>
      <c r="U3" s="7"/>
      <c r="V3" s="7"/>
    </row>
    <row r="4" spans="1:22" ht="15.75" x14ac:dyDescent="0.25">
      <c r="A4" s="8" t="s">
        <v>14</v>
      </c>
      <c r="C4" s="7"/>
      <c r="D4" s="7"/>
      <c r="E4" s="7"/>
      <c r="F4" s="7"/>
      <c r="G4" s="7"/>
      <c r="H4" s="7"/>
      <c r="I4" s="7"/>
      <c r="J4" s="7"/>
      <c r="K4" s="7"/>
      <c r="L4" s="7"/>
      <c r="M4" s="7"/>
      <c r="N4" s="7"/>
      <c r="O4" s="7"/>
      <c r="P4" s="7"/>
      <c r="Q4" s="7"/>
      <c r="R4" s="7"/>
      <c r="S4" s="7"/>
      <c r="T4" s="7"/>
      <c r="U4" s="7"/>
      <c r="V4" s="7"/>
    </row>
    <row r="5" spans="1:22" ht="15.75" x14ac:dyDescent="0.25">
      <c r="A5" s="9" t="s">
        <v>15</v>
      </c>
      <c r="C5" s="7"/>
      <c r="D5" s="7"/>
      <c r="E5" s="7"/>
      <c r="F5" s="7"/>
      <c r="G5" s="7"/>
      <c r="H5" s="7"/>
      <c r="I5" s="7"/>
      <c r="J5" s="7"/>
      <c r="K5" s="7"/>
      <c r="L5" s="7"/>
      <c r="M5" s="7"/>
      <c r="N5" s="7"/>
      <c r="O5" s="7"/>
      <c r="P5" s="7"/>
      <c r="Q5" s="7"/>
      <c r="R5" s="7"/>
      <c r="S5" s="7"/>
      <c r="T5" s="7"/>
      <c r="U5" s="7"/>
      <c r="V5" s="7"/>
    </row>
    <row r="6" spans="1:22" ht="15.75" x14ac:dyDescent="0.25">
      <c r="A6" s="9" t="s">
        <v>16</v>
      </c>
      <c r="C6" s="7"/>
      <c r="D6" s="7"/>
      <c r="E6" s="7"/>
      <c r="F6" s="7"/>
      <c r="G6" s="7"/>
      <c r="H6" s="7"/>
      <c r="I6" s="7"/>
      <c r="J6" s="7"/>
      <c r="K6" s="7"/>
      <c r="L6" s="7"/>
      <c r="M6" s="7"/>
      <c r="N6" s="7"/>
      <c r="O6" s="7"/>
      <c r="P6" s="7"/>
      <c r="Q6" s="7"/>
      <c r="R6" s="7"/>
      <c r="S6" s="7"/>
      <c r="T6" s="7"/>
      <c r="U6" s="7"/>
      <c r="V6"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1"/>
    <col min="2" max="2" width="24.5703125" style="1" bestFit="1" customWidth="1"/>
    <col min="3" max="12" width="22.140625" style="1" customWidth="1"/>
    <col min="13"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423.0623889981689</v>
      </c>
      <c r="C2" s="4">
        <v>374.6</v>
      </c>
      <c r="D2" s="4">
        <v>23.3</v>
      </c>
      <c r="E2" s="4">
        <v>25.162388998168865</v>
      </c>
      <c r="F2" s="4">
        <v>374.6</v>
      </c>
      <c r="G2" s="4">
        <v>0</v>
      </c>
      <c r="H2" s="4">
        <v>20.749629244382</v>
      </c>
      <c r="I2" s="4">
        <v>2.5503707556180002</v>
      </c>
      <c r="J2" s="4"/>
      <c r="K2" s="4"/>
      <c r="L2" s="4"/>
    </row>
    <row r="3" spans="1:12" ht="15.75" thickBot="1" x14ac:dyDescent="0.3">
      <c r="A3" s="3">
        <v>2016</v>
      </c>
      <c r="B3" s="4">
        <f>SUM(C3:E3)</f>
        <v>394.98914890973157</v>
      </c>
      <c r="C3" s="4">
        <v>347.8560330303655</v>
      </c>
      <c r="D3" s="4">
        <v>23.640432829809246</v>
      </c>
      <c r="E3" s="4">
        <v>23.492683049556831</v>
      </c>
      <c r="F3" s="4">
        <v>347.8560330303655</v>
      </c>
      <c r="G3" s="4">
        <v>0</v>
      </c>
      <c r="H3" s="4">
        <v>21.017110904842038</v>
      </c>
      <c r="I3" s="4">
        <v>2.6233219249672062</v>
      </c>
      <c r="J3" s="4">
        <v>-4.9295062776117879E-2</v>
      </c>
      <c r="K3" s="4">
        <v>0</v>
      </c>
      <c r="L3" s="4">
        <v>-0.14001477957688446</v>
      </c>
    </row>
    <row r="4" spans="1:12" ht="15.75" thickBot="1" x14ac:dyDescent="0.3">
      <c r="A4" s="3">
        <v>2017</v>
      </c>
      <c r="B4" s="4">
        <f t="shared" ref="B4:B22" si="0">SUM(C4:E4)</f>
        <v>388.65467115134027</v>
      </c>
      <c r="C4" s="4">
        <v>341.68878478112606</v>
      </c>
      <c r="D4" s="4">
        <v>23.849957666120059</v>
      </c>
      <c r="E4" s="4">
        <v>23.115928704094131</v>
      </c>
      <c r="F4" s="4">
        <v>341.68878478112606</v>
      </c>
      <c r="G4" s="4">
        <v>0</v>
      </c>
      <c r="H4" s="4">
        <v>21.161701560023353</v>
      </c>
      <c r="I4" s="4">
        <v>2.6882561060967061</v>
      </c>
      <c r="J4" s="4">
        <v>-0.12107164476108452</v>
      </c>
      <c r="K4" s="4">
        <v>0</v>
      </c>
      <c r="L4" s="4">
        <v>-0.35670876343088642</v>
      </c>
    </row>
    <row r="5" spans="1:12" ht="15.75" thickBot="1" x14ac:dyDescent="0.3">
      <c r="A5" s="3">
        <v>2018</v>
      </c>
      <c r="B5" s="4">
        <f t="shared" si="0"/>
        <v>386.18391636998723</v>
      </c>
      <c r="C5" s="4">
        <v>339.38421497682492</v>
      </c>
      <c r="D5" s="4">
        <v>23.830725229743582</v>
      </c>
      <c r="E5" s="4">
        <v>22.968976163418745</v>
      </c>
      <c r="F5" s="4">
        <v>339.38421497682492</v>
      </c>
      <c r="G5" s="4">
        <v>0</v>
      </c>
      <c r="H5" s="4">
        <v>21.09637306696483</v>
      </c>
      <c r="I5" s="4">
        <v>2.7343521627787521</v>
      </c>
      <c r="J5" s="4">
        <v>-0.20704766358633159</v>
      </c>
      <c r="K5" s="4">
        <v>-3.7662857521298478E-2</v>
      </c>
      <c r="L5" s="4">
        <v>-0.73350312580784527</v>
      </c>
    </row>
    <row r="6" spans="1:12" ht="15.75" thickBot="1" x14ac:dyDescent="0.3">
      <c r="A6" s="3">
        <v>2019</v>
      </c>
      <c r="B6" s="4">
        <f t="shared" si="0"/>
        <v>345.25901873323971</v>
      </c>
      <c r="C6" s="4">
        <v>301.08006132589099</v>
      </c>
      <c r="D6" s="4">
        <v>23.64406241215816</v>
      </c>
      <c r="E6" s="4">
        <v>20.534894995190541</v>
      </c>
      <c r="F6" s="4">
        <v>301.08006132589099</v>
      </c>
      <c r="G6" s="4">
        <v>0</v>
      </c>
      <c r="H6" s="4">
        <v>20.860611438515576</v>
      </c>
      <c r="I6" s="4">
        <v>2.7834509736425823</v>
      </c>
      <c r="J6" s="4">
        <v>-0.2876788995937094</v>
      </c>
      <c r="K6" s="4">
        <v>-6.0441951219931268E-2</v>
      </c>
      <c r="L6" s="4">
        <v>-1.301344546637869</v>
      </c>
    </row>
    <row r="7" spans="1:12" ht="15.75" thickBot="1" x14ac:dyDescent="0.3">
      <c r="A7" s="3">
        <v>2020</v>
      </c>
      <c r="B7" s="4">
        <f t="shared" si="0"/>
        <v>354.29393627395035</v>
      </c>
      <c r="C7" s="4">
        <v>309.96397967580646</v>
      </c>
      <c r="D7" s="4">
        <v>23.257693792347272</v>
      </c>
      <c r="E7" s="4">
        <v>21.07226280579664</v>
      </c>
      <c r="F7" s="4">
        <v>309.96397967580646</v>
      </c>
      <c r="G7" s="4">
        <v>0</v>
      </c>
      <c r="H7" s="4">
        <v>20.422579547836204</v>
      </c>
      <c r="I7" s="4">
        <v>2.8351142445110682</v>
      </c>
      <c r="J7" s="4">
        <v>-0.36775393574926774</v>
      </c>
      <c r="K7" s="4">
        <v>-6.9156800228831278E-2</v>
      </c>
      <c r="L7" s="4">
        <v>-2.0972468279097805</v>
      </c>
    </row>
    <row r="8" spans="1:12" ht="15.75" thickBot="1" x14ac:dyDescent="0.3">
      <c r="A8" s="3">
        <v>2021</v>
      </c>
      <c r="B8" s="4">
        <f t="shared" si="0"/>
        <v>352.66675570096123</v>
      </c>
      <c r="C8" s="4">
        <v>308.90568094346111</v>
      </c>
      <c r="D8" s="4">
        <v>22.785591414053606</v>
      </c>
      <c r="E8" s="4">
        <v>20.975483343446513</v>
      </c>
      <c r="F8" s="4">
        <v>308.90568094346111</v>
      </c>
      <c r="G8" s="4">
        <v>0</v>
      </c>
      <c r="H8" s="4">
        <v>19.902395289456852</v>
      </c>
      <c r="I8" s="4">
        <v>2.8831961245967532</v>
      </c>
      <c r="J8" s="4">
        <v>-0.44955248354550581</v>
      </c>
      <c r="K8" s="4">
        <v>-8.615996990041376E-2</v>
      </c>
      <c r="L8" s="4">
        <v>-2.981345574711423</v>
      </c>
    </row>
    <row r="9" spans="1:12" ht="15.75" thickBot="1" x14ac:dyDescent="0.3">
      <c r="A9" s="3">
        <v>2022</v>
      </c>
      <c r="B9" s="4">
        <f t="shared" si="0"/>
        <v>342.76771517145949</v>
      </c>
      <c r="C9" s="4">
        <v>299.82154017115795</v>
      </c>
      <c r="D9" s="4">
        <v>22.559454721096724</v>
      </c>
      <c r="E9" s="4">
        <v>20.386720279204837</v>
      </c>
      <c r="F9" s="4">
        <v>299.82154017115795</v>
      </c>
      <c r="G9" s="4">
        <v>0</v>
      </c>
      <c r="H9" s="4">
        <v>19.628333540254928</v>
      </c>
      <c r="I9" s="4">
        <v>2.9311211808417972</v>
      </c>
      <c r="J9" s="4">
        <v>-0.53219615647385365</v>
      </c>
      <c r="K9" s="4">
        <v>-0.10011507885835923</v>
      </c>
      <c r="L9" s="4">
        <v>-3.6155823444783541</v>
      </c>
    </row>
    <row r="10" spans="1:12" ht="15.75" thickBot="1" x14ac:dyDescent="0.3">
      <c r="A10" s="3">
        <v>2023</v>
      </c>
      <c r="B10" s="4">
        <f t="shared" si="0"/>
        <v>344.57883865877574</v>
      </c>
      <c r="C10" s="4">
        <v>301.40116797746225</v>
      </c>
      <c r="D10" s="4">
        <v>22.683230607353373</v>
      </c>
      <c r="E10" s="4">
        <v>20.494440073960106</v>
      </c>
      <c r="F10" s="4">
        <v>301.40116797746225</v>
      </c>
      <c r="G10" s="4">
        <v>0</v>
      </c>
      <c r="H10" s="4">
        <v>19.701586868660861</v>
      </c>
      <c r="I10" s="4">
        <v>2.9816437386925134</v>
      </c>
      <c r="J10" s="4">
        <v>-0.61592270313142239</v>
      </c>
      <c r="K10" s="4">
        <v>-0.10578302575101958</v>
      </c>
      <c r="L10" s="4">
        <v>-3.9022040473679285</v>
      </c>
    </row>
    <row r="11" spans="1:12" ht="15.75" thickBot="1" x14ac:dyDescent="0.3">
      <c r="A11" s="3">
        <v>2024</v>
      </c>
      <c r="B11" s="4">
        <f t="shared" si="0"/>
        <v>345.63688133700458</v>
      </c>
      <c r="C11" s="4">
        <v>302.00684111119011</v>
      </c>
      <c r="D11" s="4">
        <v>23.072671179346749</v>
      </c>
      <c r="E11" s="4">
        <v>20.557369046467727</v>
      </c>
      <c r="F11" s="4">
        <v>302.00684111119011</v>
      </c>
      <c r="G11" s="4">
        <v>0</v>
      </c>
      <c r="H11" s="4">
        <v>20.039930279022595</v>
      </c>
      <c r="I11" s="4">
        <v>3.0327409003241517</v>
      </c>
      <c r="J11" s="4">
        <v>-0.70144830029314953</v>
      </c>
      <c r="K11" s="4">
        <v>-0.11051074630090002</v>
      </c>
      <c r="L11" s="4">
        <v>-3.923603738922663</v>
      </c>
    </row>
    <row r="12" spans="1:12" ht="15.75" thickBot="1" x14ac:dyDescent="0.3">
      <c r="A12" s="3">
        <v>2025</v>
      </c>
      <c r="B12" s="4">
        <f t="shared" si="0"/>
        <v>348.26235200403613</v>
      </c>
      <c r="C12" s="4">
        <v>304.08366285945345</v>
      </c>
      <c r="D12" s="4">
        <v>23.465165554612383</v>
      </c>
      <c r="E12" s="4">
        <v>20.713523589970293</v>
      </c>
      <c r="F12" s="4">
        <v>304.08366285945345</v>
      </c>
      <c r="G12" s="4">
        <v>0</v>
      </c>
      <c r="H12" s="4">
        <v>20.383326973414757</v>
      </c>
      <c r="I12" s="4">
        <v>3.081838581197625</v>
      </c>
      <c r="J12" s="4">
        <v>-0.78880333463701202</v>
      </c>
      <c r="K12" s="4">
        <v>-0.11588607490968951</v>
      </c>
      <c r="L12" s="4">
        <v>-3.9457281001897546</v>
      </c>
    </row>
    <row r="13" spans="1:12" ht="15.75" thickBot="1" x14ac:dyDescent="0.3">
      <c r="A13" s="3">
        <v>2026</v>
      </c>
      <c r="B13" s="4">
        <f t="shared" si="0"/>
        <v>350.72151273437061</v>
      </c>
      <c r="C13" s="4">
        <v>306.01080113032418</v>
      </c>
      <c r="D13" s="4">
        <v>23.850925050232313</v>
      </c>
      <c r="E13" s="4">
        <v>20.859786553814104</v>
      </c>
      <c r="F13" s="4">
        <v>306.01080113032418</v>
      </c>
      <c r="G13" s="4">
        <v>0</v>
      </c>
      <c r="H13" s="4">
        <v>20.723516507378037</v>
      </c>
      <c r="I13" s="4">
        <v>3.1274085428542771</v>
      </c>
      <c r="J13" s="4">
        <v>-0.87748092666649746</v>
      </c>
      <c r="K13" s="4">
        <v>-0.12120565879340862</v>
      </c>
      <c r="L13" s="4">
        <v>-3.9684814293260624</v>
      </c>
    </row>
    <row r="14" spans="1:12" ht="15.75" thickBot="1" x14ac:dyDescent="0.3">
      <c r="A14" s="3">
        <v>2027</v>
      </c>
      <c r="B14" s="4">
        <f t="shared" si="0"/>
        <v>353.39622479282821</v>
      </c>
      <c r="C14" s="4">
        <v>308.15115189805471</v>
      </c>
      <c r="D14" s="4">
        <v>24.226203078010048</v>
      </c>
      <c r="E14" s="4">
        <v>21.01886981676347</v>
      </c>
      <c r="F14" s="4">
        <v>308.15115189805471</v>
      </c>
      <c r="G14" s="4">
        <v>0</v>
      </c>
      <c r="H14" s="4">
        <v>21.05744988947048</v>
      </c>
      <c r="I14" s="4">
        <v>3.1687531885395699</v>
      </c>
      <c r="J14" s="4">
        <v>-0.96721425423988627</v>
      </c>
      <c r="K14" s="4">
        <v>-0.12609716018220021</v>
      </c>
      <c r="L14" s="4">
        <v>-3.9917953789157505</v>
      </c>
    </row>
    <row r="15" spans="1:12" ht="15.75" thickBot="1" x14ac:dyDescent="0.3">
      <c r="A15" s="3">
        <v>2028</v>
      </c>
      <c r="B15" s="4">
        <f t="shared" si="0"/>
        <v>356.06975438152477</v>
      </c>
      <c r="C15" s="4">
        <v>310.28897955889903</v>
      </c>
      <c r="D15" s="4">
        <v>24.602892072407681</v>
      </c>
      <c r="E15" s="4">
        <v>21.177882750218089</v>
      </c>
      <c r="F15" s="4">
        <v>310.28897955889903</v>
      </c>
      <c r="G15" s="4">
        <v>0</v>
      </c>
      <c r="H15" s="4">
        <v>21.389618982971964</v>
      </c>
      <c r="I15" s="4">
        <v>3.2132730894357171</v>
      </c>
      <c r="J15" s="4">
        <v>-1.0568505539046822</v>
      </c>
      <c r="K15" s="4">
        <v>-0.13109599971271416</v>
      </c>
      <c r="L15" s="4">
        <v>-4.0140485595321804</v>
      </c>
    </row>
    <row r="16" spans="1:12" ht="15.75" thickBot="1" x14ac:dyDescent="0.3">
      <c r="A16" s="3">
        <v>2029</v>
      </c>
      <c r="B16" s="4">
        <f t="shared" si="0"/>
        <v>358.73174489297844</v>
      </c>
      <c r="C16" s="4">
        <v>312.412471376116</v>
      </c>
      <c r="D16" s="4">
        <v>24.983064140358263</v>
      </c>
      <c r="E16" s="4">
        <v>21.3362093765042</v>
      </c>
      <c r="F16" s="4">
        <v>312.412471376116</v>
      </c>
      <c r="G16" s="4">
        <v>0</v>
      </c>
      <c r="H16" s="4">
        <v>21.719750559344387</v>
      </c>
      <c r="I16" s="4">
        <v>3.2633135810138754</v>
      </c>
      <c r="J16" s="4">
        <v>-1.1458465313235062</v>
      </c>
      <c r="K16" s="4">
        <v>-0.13616432747404339</v>
      </c>
      <c r="L16" s="4">
        <v>-4.0346193074700363</v>
      </c>
    </row>
    <row r="17" spans="1:12" ht="15.75" thickBot="1" x14ac:dyDescent="0.3">
      <c r="A17" s="3">
        <v>2030</v>
      </c>
      <c r="B17" s="4">
        <f t="shared" si="0"/>
        <v>361.4334084125191</v>
      </c>
      <c r="C17" s="4">
        <v>314.56841701800761</v>
      </c>
      <c r="D17" s="4">
        <v>25.368095768913328</v>
      </c>
      <c r="E17" s="4">
        <v>21.496895625598142</v>
      </c>
      <c r="F17" s="4">
        <v>314.56841701800761</v>
      </c>
      <c r="G17" s="4">
        <v>0</v>
      </c>
      <c r="H17" s="4">
        <v>22.048042445871157</v>
      </c>
      <c r="I17" s="4">
        <v>3.3200533230421718</v>
      </c>
      <c r="J17" s="4">
        <v>-1.2339702239557355</v>
      </c>
      <c r="K17" s="4">
        <v>-0.14131636004498657</v>
      </c>
      <c r="L17" s="4">
        <v>-4.0531921747275783</v>
      </c>
    </row>
    <row r="18" spans="1:12" ht="15.75" thickBot="1" x14ac:dyDescent="0.3">
      <c r="A18" s="3">
        <v>2031</v>
      </c>
      <c r="B18" s="4">
        <f t="shared" si="0"/>
        <v>364.16463588664311</v>
      </c>
      <c r="C18" s="4">
        <v>316.75333117859344</v>
      </c>
      <c r="D18" s="4">
        <v>25.751964464509616</v>
      </c>
      <c r="E18" s="4">
        <v>21.659340243540044</v>
      </c>
      <c r="F18" s="4">
        <v>316.75333117859344</v>
      </c>
      <c r="G18" s="4">
        <v>0</v>
      </c>
      <c r="H18" s="4">
        <v>22.374209177943627</v>
      </c>
      <c r="I18" s="4">
        <v>3.3777552865659897</v>
      </c>
      <c r="J18" s="4">
        <v>-1.3224092229269266</v>
      </c>
      <c r="K18" s="4">
        <v>-0.14654032109778545</v>
      </c>
      <c r="L18" s="4">
        <v>-4.0714123936148052</v>
      </c>
    </row>
    <row r="19" spans="1:12" ht="15.75" thickBot="1" x14ac:dyDescent="0.3">
      <c r="A19" s="3">
        <v>2032</v>
      </c>
      <c r="B19" s="4">
        <f t="shared" si="0"/>
        <v>366.92447732260274</v>
      </c>
      <c r="C19" s="4">
        <v>318.96775379644112</v>
      </c>
      <c r="D19" s="4">
        <v>26.1332367983422</v>
      </c>
      <c r="E19" s="4">
        <v>21.823486727819443</v>
      </c>
      <c r="F19" s="4">
        <v>318.96775379644112</v>
      </c>
      <c r="G19" s="4">
        <v>0</v>
      </c>
      <c r="H19" s="4">
        <v>22.69814564409382</v>
      </c>
      <c r="I19" s="4">
        <v>3.435091154248378</v>
      </c>
      <c r="J19" s="4">
        <v>-1.4114128735534734</v>
      </c>
      <c r="K19" s="4">
        <v>-0.15186697069930433</v>
      </c>
      <c r="L19" s="4">
        <v>-4.0896877909602019</v>
      </c>
    </row>
    <row r="20" spans="1:12" ht="15.75" thickBot="1" x14ac:dyDescent="0.3">
      <c r="A20" s="3">
        <v>2033</v>
      </c>
      <c r="B20" s="4">
        <f t="shared" si="0"/>
        <v>369.70319418923691</v>
      </c>
      <c r="C20" s="4">
        <v>321.20246459221289</v>
      </c>
      <c r="D20" s="4">
        <v>26.51197373507145</v>
      </c>
      <c r="E20" s="4">
        <v>21.988755861952541</v>
      </c>
      <c r="F20" s="4">
        <v>321.20246459221289</v>
      </c>
      <c r="G20" s="4">
        <v>0</v>
      </c>
      <c r="H20" s="4">
        <v>23.019902217220494</v>
      </c>
      <c r="I20" s="4">
        <v>3.4920715178509552</v>
      </c>
      <c r="J20" s="4">
        <v>-1.5009615745367089</v>
      </c>
      <c r="K20" s="4">
        <v>-0.15730976092777721</v>
      </c>
      <c r="L20" s="4">
        <v>-4.1080500495120651</v>
      </c>
    </row>
    <row r="21" spans="1:12" ht="15.75" thickBot="1" x14ac:dyDescent="0.3">
      <c r="A21" s="3">
        <v>2034</v>
      </c>
      <c r="B21" s="4">
        <f t="shared" si="0"/>
        <v>372.50679814703483</v>
      </c>
      <c r="C21" s="4">
        <v>323.46355371669131</v>
      </c>
      <c r="D21" s="4">
        <v>26.88773923019054</v>
      </c>
      <c r="E21" s="4">
        <v>22.155505200152959</v>
      </c>
      <c r="F21" s="4">
        <v>323.46355371669131</v>
      </c>
      <c r="G21" s="4">
        <v>0</v>
      </c>
      <c r="H21" s="4">
        <v>23.339101786607504</v>
      </c>
      <c r="I21" s="4">
        <v>3.5486374435830368</v>
      </c>
      <c r="J21" s="4">
        <v>-1.5909909871694969</v>
      </c>
      <c r="K21" s="4">
        <v>-0.16284770238022508</v>
      </c>
      <c r="L21" s="4">
        <v>-4.1265104282921428</v>
      </c>
    </row>
    <row r="22" spans="1:12" ht="15.75" thickBot="1" x14ac:dyDescent="0.3">
      <c r="A22" s="3">
        <v>2035</v>
      </c>
      <c r="B22" s="4">
        <f t="shared" si="0"/>
        <v>375.3360337969691</v>
      </c>
      <c r="C22" s="4">
        <v>325.75167541096863</v>
      </c>
      <c r="D22" s="4">
        <v>27.260579357111073</v>
      </c>
      <c r="E22" s="4">
        <v>22.323779028889419</v>
      </c>
      <c r="F22" s="4">
        <v>325.75167541096863</v>
      </c>
      <c r="G22" s="4">
        <v>0</v>
      </c>
      <c r="H22" s="4">
        <v>23.655785242551925</v>
      </c>
      <c r="I22" s="4">
        <v>3.6047941145591484</v>
      </c>
      <c r="J22" s="4">
        <v>-1.6814799706022687</v>
      </c>
      <c r="K22" s="4">
        <v>-0.1685151062526993</v>
      </c>
      <c r="L22" s="4">
        <v>-4.145094187202278</v>
      </c>
    </row>
  </sheetData>
  <pageMargins left="0.7" right="0.7" top="0.75" bottom="0.75" header="0.3" footer="0.3"/>
  <ignoredErrors>
    <ignoredError sqref="B2:B2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2" width="27.28515625" style="1" bestFit="1" customWidth="1"/>
    <col min="13"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423.0623889981689</v>
      </c>
      <c r="C2" s="4">
        <v>374.6</v>
      </c>
      <c r="D2" s="4">
        <v>23.3</v>
      </c>
      <c r="E2" s="4">
        <v>25.162388998168865</v>
      </c>
      <c r="F2" s="4">
        <v>374.6</v>
      </c>
      <c r="G2" s="4">
        <v>0</v>
      </c>
      <c r="H2" s="4">
        <v>20.749629244382</v>
      </c>
      <c r="I2" s="4">
        <v>2.5503707556180002</v>
      </c>
      <c r="J2" s="4"/>
      <c r="K2" s="4"/>
      <c r="L2" s="4"/>
    </row>
    <row r="3" spans="1:12" ht="15.75" thickBot="1" x14ac:dyDescent="0.3">
      <c r="A3" s="3">
        <v>2016</v>
      </c>
      <c r="B3" s="4">
        <f>SUM(C3:E3)</f>
        <v>396.31825365228775</v>
      </c>
      <c r="C3" s="4">
        <v>349.03928578478155</v>
      </c>
      <c r="D3" s="4">
        <v>23.707233946443818</v>
      </c>
      <c r="E3" s="4">
        <v>23.571733921062389</v>
      </c>
      <c r="F3" s="4">
        <v>349.03928578478155</v>
      </c>
      <c r="G3" s="4">
        <v>0</v>
      </c>
      <c r="H3" s="4">
        <v>21.074759202518674</v>
      </c>
      <c r="I3" s="4">
        <v>2.6324747439251444</v>
      </c>
      <c r="J3" s="4">
        <v>-4.2707151533276047E-2</v>
      </c>
      <c r="K3" s="4">
        <v>0</v>
      </c>
      <c r="L3" s="4">
        <v>-0.13904665052762469</v>
      </c>
    </row>
    <row r="4" spans="1:12" ht="15.75" thickBot="1" x14ac:dyDescent="0.3">
      <c r="A4" s="3">
        <v>2017</v>
      </c>
      <c r="B4" s="4">
        <f t="shared" ref="B4:B22" si="0">SUM(C4:E4)</f>
        <v>394.9776640252922</v>
      </c>
      <c r="C4" s="4">
        <v>347.49718314883091</v>
      </c>
      <c r="D4" s="4">
        <v>23.98848091085938</v>
      </c>
      <c r="E4" s="4">
        <v>23.491999965601906</v>
      </c>
      <c r="F4" s="4">
        <v>347.49718314883091</v>
      </c>
      <c r="G4" s="4">
        <v>0</v>
      </c>
      <c r="H4" s="4">
        <v>21.281595169687385</v>
      </c>
      <c r="I4" s="4">
        <v>2.7068857411719947</v>
      </c>
      <c r="J4" s="4">
        <v>-0.10548440749233336</v>
      </c>
      <c r="K4" s="4">
        <v>0</v>
      </c>
      <c r="L4" s="4">
        <v>-0.35146816294419364</v>
      </c>
    </row>
    <row r="5" spans="1:12" ht="15.75" thickBot="1" x14ac:dyDescent="0.3">
      <c r="A5" s="3">
        <v>2018</v>
      </c>
      <c r="B5" s="4">
        <f t="shared" si="0"/>
        <v>396.96275857673157</v>
      </c>
      <c r="C5" s="4">
        <v>349.34599368300809</v>
      </c>
      <c r="D5" s="4">
        <v>24.006697894510399</v>
      </c>
      <c r="E5" s="4">
        <v>23.610066999213075</v>
      </c>
      <c r="F5" s="4">
        <v>349.34599368300809</v>
      </c>
      <c r="G5" s="4">
        <v>0</v>
      </c>
      <c r="H5" s="4">
        <v>21.276271277268751</v>
      </c>
      <c r="I5" s="4">
        <v>2.7304266172416463</v>
      </c>
      <c r="J5" s="4">
        <v>-0.19376655562837108</v>
      </c>
      <c r="K5" s="4">
        <v>-4.8951006810037445E-2</v>
      </c>
      <c r="L5" s="4">
        <v>-0.72342234476087119</v>
      </c>
    </row>
    <row r="6" spans="1:12" ht="15.75" thickBot="1" x14ac:dyDescent="0.3">
      <c r="A6" s="3">
        <v>2019</v>
      </c>
      <c r="B6" s="4">
        <f t="shared" si="0"/>
        <v>401.01970943445588</v>
      </c>
      <c r="C6" s="4">
        <v>353.30805712593644</v>
      </c>
      <c r="D6" s="4">
        <v>23.86029093220457</v>
      </c>
      <c r="E6" s="4">
        <v>23.851361376314856</v>
      </c>
      <c r="F6" s="4">
        <v>353.30805712593644</v>
      </c>
      <c r="G6" s="4">
        <v>0</v>
      </c>
      <c r="H6" s="4">
        <v>21.099423333485088</v>
      </c>
      <c r="I6" s="4">
        <v>2.7608675987194817</v>
      </c>
      <c r="J6" s="4">
        <v>-0.27636304818902474</v>
      </c>
      <c r="K6" s="4">
        <v>-8.501023260510028E-2</v>
      </c>
      <c r="L6" s="4">
        <v>-1.2859508821598864</v>
      </c>
    </row>
    <row r="7" spans="1:12" ht="15.75" thickBot="1" x14ac:dyDescent="0.3">
      <c r="A7" s="3">
        <v>2020</v>
      </c>
      <c r="B7" s="4">
        <f t="shared" si="0"/>
        <v>420.76874017010175</v>
      </c>
      <c r="C7" s="4">
        <v>372.21502755103893</v>
      </c>
      <c r="D7" s="4">
        <v>23.527742469597786</v>
      </c>
      <c r="E7" s="4">
        <v>25.025970149465024</v>
      </c>
      <c r="F7" s="4">
        <v>372.21502755103893</v>
      </c>
      <c r="G7" s="4">
        <v>0</v>
      </c>
      <c r="H7" s="4">
        <v>20.722677442899144</v>
      </c>
      <c r="I7" s="4">
        <v>2.8050650266986432</v>
      </c>
      <c r="J7" s="4">
        <v>-0.3586796614485423</v>
      </c>
      <c r="K7" s="4">
        <v>-0.10361057458905726</v>
      </c>
      <c r="L7" s="4">
        <v>-2.0738730380111017</v>
      </c>
    </row>
    <row r="8" spans="1:12" ht="15.75" thickBot="1" x14ac:dyDescent="0.3">
      <c r="A8" s="3">
        <v>2021</v>
      </c>
      <c r="B8" s="4">
        <f t="shared" si="0"/>
        <v>420.46129748781829</v>
      </c>
      <c r="C8" s="4">
        <v>372.33098109239489</v>
      </c>
      <c r="D8" s="4">
        <v>23.122631946997849</v>
      </c>
      <c r="E8" s="4">
        <v>25.00768444842555</v>
      </c>
      <c r="F8" s="4">
        <v>372.33098109239489</v>
      </c>
      <c r="G8" s="4">
        <v>0</v>
      </c>
      <c r="H8" s="4">
        <v>20.274783426417471</v>
      </c>
      <c r="I8" s="4">
        <v>2.8478485205803796</v>
      </c>
      <c r="J8" s="4">
        <v>-0.4429466486886256</v>
      </c>
      <c r="K8" s="4">
        <v>-0.12280993095900271</v>
      </c>
      <c r="L8" s="4">
        <v>-2.9489424523646841</v>
      </c>
    </row>
    <row r="9" spans="1:12" ht="15.75" thickBot="1" x14ac:dyDescent="0.3">
      <c r="A9" s="3">
        <v>2022</v>
      </c>
      <c r="B9" s="4">
        <f t="shared" si="0"/>
        <v>414.42477576227174</v>
      </c>
      <c r="C9" s="4">
        <v>366.80780971917744</v>
      </c>
      <c r="D9" s="4">
        <v>22.968314474461692</v>
      </c>
      <c r="E9" s="4">
        <v>24.648651568632602</v>
      </c>
      <c r="F9" s="4">
        <v>366.80780971917744</v>
      </c>
      <c r="G9" s="4">
        <v>0</v>
      </c>
      <c r="H9" s="4">
        <v>20.074894090582699</v>
      </c>
      <c r="I9" s="4">
        <v>2.8934203838789938</v>
      </c>
      <c r="J9" s="4">
        <v>-0.52887115806365637</v>
      </c>
      <c r="K9" s="4">
        <v>-0.13836178275978347</v>
      </c>
      <c r="L9" s="4">
        <v>-3.5746961165300135</v>
      </c>
    </row>
    <row r="10" spans="1:12" ht="15.75" thickBot="1" x14ac:dyDescent="0.3">
      <c r="A10" s="3">
        <v>2023</v>
      </c>
      <c r="B10" s="4">
        <f t="shared" si="0"/>
        <v>417.24229009313507</v>
      </c>
      <c r="C10" s="4">
        <v>369.26563497230921</v>
      </c>
      <c r="D10" s="4">
        <v>23.160426869782455</v>
      </c>
      <c r="E10" s="4">
        <v>24.816228251043412</v>
      </c>
      <c r="F10" s="4">
        <v>369.26563497230921</v>
      </c>
      <c r="G10" s="4">
        <v>0</v>
      </c>
      <c r="H10" s="4">
        <v>20.218134009232909</v>
      </c>
      <c r="I10" s="4">
        <v>2.9422928605495478</v>
      </c>
      <c r="J10" s="4">
        <v>-0.61693152567008747</v>
      </c>
      <c r="K10" s="4">
        <v>-0.15140892990286328</v>
      </c>
      <c r="L10" s="4">
        <v>-3.8564844404728311</v>
      </c>
    </row>
    <row r="11" spans="1:12" ht="15.75" thickBot="1" x14ac:dyDescent="0.3">
      <c r="A11" s="3">
        <v>2024</v>
      </c>
      <c r="B11" s="4">
        <f t="shared" si="0"/>
        <v>419.18025057699009</v>
      </c>
      <c r="C11" s="4">
        <v>370.62495296078322</v>
      </c>
      <c r="D11" s="4">
        <v>23.623805714160767</v>
      </c>
      <c r="E11" s="4">
        <v>24.931491902046105</v>
      </c>
      <c r="F11" s="4">
        <v>370.62495296078322</v>
      </c>
      <c r="G11" s="4">
        <v>0</v>
      </c>
      <c r="H11" s="4">
        <v>20.63005812280575</v>
      </c>
      <c r="I11" s="4">
        <v>2.9937475913550156</v>
      </c>
      <c r="J11" s="4">
        <v>-0.70756155254495423</v>
      </c>
      <c r="K11" s="4">
        <v>-0.16302923032470537</v>
      </c>
      <c r="L11" s="4">
        <v>-3.8748217977157884</v>
      </c>
    </row>
    <row r="12" spans="1:12" ht="15.75" thickBot="1" x14ac:dyDescent="0.3">
      <c r="A12" s="3">
        <v>2025</v>
      </c>
      <c r="B12" s="4">
        <f t="shared" si="0"/>
        <v>422.75354164919401</v>
      </c>
      <c r="C12" s="4">
        <v>373.51615390627313</v>
      </c>
      <c r="D12" s="4">
        <v>24.093367990844442</v>
      </c>
      <c r="E12" s="4">
        <v>25.144019752076417</v>
      </c>
      <c r="F12" s="4">
        <v>373.51615390627313</v>
      </c>
      <c r="G12" s="4">
        <v>0</v>
      </c>
      <c r="H12" s="4">
        <v>21.050613673526691</v>
      </c>
      <c r="I12" s="4">
        <v>3.042754317317752</v>
      </c>
      <c r="J12" s="4">
        <v>-0.80076707889716958</v>
      </c>
      <c r="K12" s="4">
        <v>-0.17607349088896709</v>
      </c>
      <c r="L12" s="4">
        <v>-3.8936583546689194</v>
      </c>
    </row>
    <row r="13" spans="1:12" ht="15.75" thickBot="1" x14ac:dyDescent="0.3">
      <c r="A13" s="3">
        <v>2026</v>
      </c>
      <c r="B13" s="4">
        <f t="shared" si="0"/>
        <v>426.29301994558364</v>
      </c>
      <c r="C13" s="4">
        <v>376.37970544983716</v>
      </c>
      <c r="D13" s="4">
        <v>24.558777968696937</v>
      </c>
      <c r="E13" s="4">
        <v>25.354536527049561</v>
      </c>
      <c r="F13" s="4">
        <v>376.37970544983716</v>
      </c>
      <c r="G13" s="4">
        <v>0</v>
      </c>
      <c r="H13" s="4">
        <v>21.469839895011905</v>
      </c>
      <c r="I13" s="4">
        <v>3.088938073685032</v>
      </c>
      <c r="J13" s="4">
        <v>-0.89592490914494194</v>
      </c>
      <c r="K13" s="4">
        <v>-0.18900534614550907</v>
      </c>
      <c r="L13" s="4">
        <v>-3.9128562889372018</v>
      </c>
    </row>
    <row r="14" spans="1:12" ht="15.75" thickBot="1" x14ac:dyDescent="0.3">
      <c r="A14" s="3">
        <v>2027</v>
      </c>
      <c r="B14" s="4">
        <f t="shared" si="0"/>
        <v>430.05308606564239</v>
      </c>
      <c r="C14" s="4">
        <v>379.45853217633771</v>
      </c>
      <c r="D14" s="4">
        <v>25.016380733634414</v>
      </c>
      <c r="E14" s="4">
        <v>25.578173155670243</v>
      </c>
      <c r="F14" s="4">
        <v>379.45853217633771</v>
      </c>
      <c r="G14" s="4">
        <v>0</v>
      </c>
      <c r="H14" s="4">
        <v>21.883884933106692</v>
      </c>
      <c r="I14" s="4">
        <v>3.1324958005277228</v>
      </c>
      <c r="J14" s="4">
        <v>-0.99268167577435662</v>
      </c>
      <c r="K14" s="4">
        <v>-0.20080765559103811</v>
      </c>
      <c r="L14" s="4">
        <v>-3.9323034129894094</v>
      </c>
    </row>
    <row r="15" spans="1:12" ht="15.75" thickBot="1" x14ac:dyDescent="0.3">
      <c r="A15" s="3">
        <v>2028</v>
      </c>
      <c r="B15" s="4">
        <f t="shared" si="0"/>
        <v>433.87941555255071</v>
      </c>
      <c r="C15" s="4">
        <v>382.60220234056698</v>
      </c>
      <c r="D15" s="4">
        <v>25.471462295944043</v>
      </c>
      <c r="E15" s="4">
        <v>25.805750916039699</v>
      </c>
      <c r="F15" s="4">
        <v>382.60220234056698</v>
      </c>
      <c r="G15" s="4">
        <v>0</v>
      </c>
      <c r="H15" s="4">
        <v>22.298403429245703</v>
      </c>
      <c r="I15" s="4">
        <v>3.1730588666983404</v>
      </c>
      <c r="J15" s="4">
        <v>-1.0915675652291752</v>
      </c>
      <c r="K15" s="4">
        <v>-0.21267377222126288</v>
      </c>
      <c r="L15" s="4">
        <v>-3.9527933429211104</v>
      </c>
    </row>
    <row r="16" spans="1:12" ht="15.75" thickBot="1" x14ac:dyDescent="0.3">
      <c r="A16" s="3">
        <v>2029</v>
      </c>
      <c r="B16" s="4">
        <f t="shared" si="0"/>
        <v>437.74982463262899</v>
      </c>
      <c r="C16" s="4">
        <v>385.7900906131203</v>
      </c>
      <c r="D16" s="4">
        <v>25.923783630796446</v>
      </c>
      <c r="E16" s="4">
        <v>26.035950388712251</v>
      </c>
      <c r="F16" s="4">
        <v>385.7900906131203</v>
      </c>
      <c r="G16" s="4">
        <v>0</v>
      </c>
      <c r="H16" s="4">
        <v>22.712512069557746</v>
      </c>
      <c r="I16" s="4">
        <v>3.2112715612387008</v>
      </c>
      <c r="J16" s="4">
        <v>-1.1923795534144797</v>
      </c>
      <c r="K16" s="4">
        <v>-0.22458349782794526</v>
      </c>
      <c r="L16" s="4">
        <v>-3.9743150351677126</v>
      </c>
    </row>
    <row r="17" spans="1:12" ht="15.75" thickBot="1" x14ac:dyDescent="0.3">
      <c r="A17" s="3">
        <v>2030</v>
      </c>
      <c r="B17" s="4">
        <f t="shared" si="0"/>
        <v>441.72075410327949</v>
      </c>
      <c r="C17" s="4">
        <v>389.06692180076021</v>
      </c>
      <c r="D17" s="4">
        <v>26.381703811892962</v>
      </c>
      <c r="E17" s="4">
        <v>26.272128490626301</v>
      </c>
      <c r="F17" s="4">
        <v>389.06692180076021</v>
      </c>
      <c r="G17" s="4">
        <v>0</v>
      </c>
      <c r="H17" s="4">
        <v>23.126474152859661</v>
      </c>
      <c r="I17" s="4">
        <v>3.2552296590333021</v>
      </c>
      <c r="J17" s="4">
        <v>-1.2932612110197645</v>
      </c>
      <c r="K17" s="4">
        <v>-0.23658790633387342</v>
      </c>
      <c r="L17" s="4">
        <v>-3.9941169167268451</v>
      </c>
    </row>
    <row r="18" spans="1:12" ht="15.75" thickBot="1" x14ac:dyDescent="0.3">
      <c r="A18" s="3">
        <v>2031</v>
      </c>
      <c r="B18" s="4">
        <f t="shared" si="0"/>
        <v>445.79158633075758</v>
      </c>
      <c r="C18" s="4">
        <v>392.43142823594229</v>
      </c>
      <c r="D18" s="4">
        <v>26.845909607900381</v>
      </c>
      <c r="E18" s="4">
        <v>26.51424848691488</v>
      </c>
      <c r="F18" s="4">
        <v>392.43142823594229</v>
      </c>
      <c r="G18" s="4">
        <v>0</v>
      </c>
      <c r="H18" s="4">
        <v>23.53996584417424</v>
      </c>
      <c r="I18" s="4">
        <v>3.3059437637261415</v>
      </c>
      <c r="J18" s="4">
        <v>-1.3938061065218457</v>
      </c>
      <c r="K18" s="4">
        <v>-0.2486626056145109</v>
      </c>
      <c r="L18" s="4">
        <v>-4.0114551083027168</v>
      </c>
    </row>
    <row r="19" spans="1:12" ht="15.75" thickBot="1" x14ac:dyDescent="0.3">
      <c r="A19" s="3">
        <v>2032</v>
      </c>
      <c r="B19" s="4">
        <f t="shared" si="0"/>
        <v>449.96928674130481</v>
      </c>
      <c r="C19" s="4">
        <v>395.8900035490995</v>
      </c>
      <c r="D19" s="4">
        <v>27.316558533497115</v>
      </c>
      <c r="E19" s="4">
        <v>26.76272465870818</v>
      </c>
      <c r="F19" s="4">
        <v>395.8900035490995</v>
      </c>
      <c r="G19" s="4">
        <v>0</v>
      </c>
      <c r="H19" s="4">
        <v>23.952940507243589</v>
      </c>
      <c r="I19" s="4">
        <v>3.3636180262535276</v>
      </c>
      <c r="J19" s="4">
        <v>-1.4939063560128574</v>
      </c>
      <c r="K19" s="4">
        <v>-0.26077972435804464</v>
      </c>
      <c r="L19" s="4">
        <v>-4.0261914276157311</v>
      </c>
    </row>
    <row r="20" spans="1:12" ht="15.75" thickBot="1" x14ac:dyDescent="0.3">
      <c r="A20" s="3">
        <v>2033</v>
      </c>
      <c r="B20" s="4">
        <f t="shared" si="0"/>
        <v>454.24753576814743</v>
      </c>
      <c r="C20" s="4">
        <v>399.44399922854842</v>
      </c>
      <c r="D20" s="4">
        <v>27.786355401080854</v>
      </c>
      <c r="E20" s="4">
        <v>27.01718113851814</v>
      </c>
      <c r="F20" s="4">
        <v>399.44399922854842</v>
      </c>
      <c r="G20" s="4">
        <v>0</v>
      </c>
      <c r="H20" s="4">
        <v>24.365260893692056</v>
      </c>
      <c r="I20" s="4">
        <v>3.4210945073887977</v>
      </c>
      <c r="J20" s="4">
        <v>-1.595180451766441</v>
      </c>
      <c r="K20" s="4">
        <v>-0.27297538548517519</v>
      </c>
      <c r="L20" s="4">
        <v>-4.0408350790221821</v>
      </c>
    </row>
    <row r="21" spans="1:12" ht="15.75" thickBot="1" x14ac:dyDescent="0.3">
      <c r="A21" s="3">
        <v>2034</v>
      </c>
      <c r="B21" s="4">
        <f t="shared" si="0"/>
        <v>458.62561299595887</v>
      </c>
      <c r="C21" s="4">
        <v>403.09324977323735</v>
      </c>
      <c r="D21" s="4">
        <v>28.25478814436141</v>
      </c>
      <c r="E21" s="4">
        <v>27.277575078360144</v>
      </c>
      <c r="F21" s="4">
        <v>403.09324977323735</v>
      </c>
      <c r="G21" s="4">
        <v>0</v>
      </c>
      <c r="H21" s="4">
        <v>24.776475758920562</v>
      </c>
      <c r="I21" s="4">
        <v>3.4783123854408484</v>
      </c>
      <c r="J21" s="4">
        <v>-1.6975520466886587</v>
      </c>
      <c r="K21" s="4">
        <v>-0.28523844253370018</v>
      </c>
      <c r="L21" s="4">
        <v>-4.055394498616022</v>
      </c>
    </row>
    <row r="22" spans="1:12" ht="15.75" thickBot="1" x14ac:dyDescent="0.3">
      <c r="A22" s="3">
        <v>2035</v>
      </c>
      <c r="B22" s="4">
        <f t="shared" si="0"/>
        <v>463.10790276636789</v>
      </c>
      <c r="C22" s="4">
        <v>406.8416504642779</v>
      </c>
      <c r="D22" s="4">
        <v>28.722085057329409</v>
      </c>
      <c r="E22" s="4">
        <v>27.544167244760558</v>
      </c>
      <c r="F22" s="4">
        <v>406.8416504642779</v>
      </c>
      <c r="G22" s="4">
        <v>0</v>
      </c>
      <c r="H22" s="4">
        <v>25.18679496236426</v>
      </c>
      <c r="I22" s="4">
        <v>3.5352900949651485</v>
      </c>
      <c r="J22" s="4">
        <v>-1.8010081274992655</v>
      </c>
      <c r="K22" s="4">
        <v>-0.29758602400225831</v>
      </c>
      <c r="L22" s="4">
        <v>-4.0698864309759522</v>
      </c>
    </row>
  </sheetData>
  <pageMargins left="0.7" right="0.7" top="0.75" bottom="0.75" header="0.3" footer="0.3"/>
  <ignoredErrors>
    <ignoredError sqref="B2:B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423.0623889981689</v>
      </c>
      <c r="C2" s="4">
        <v>374.6</v>
      </c>
      <c r="D2" s="4">
        <v>23.3</v>
      </c>
      <c r="E2" s="4">
        <v>25.162388998168865</v>
      </c>
      <c r="F2" s="4">
        <v>374.6</v>
      </c>
      <c r="G2" s="4">
        <v>0</v>
      </c>
      <c r="H2" s="4">
        <v>20.749629244382</v>
      </c>
      <c r="I2" s="4">
        <v>2.5503707556180002</v>
      </c>
      <c r="J2" s="4"/>
      <c r="K2" s="4"/>
      <c r="L2" s="4"/>
    </row>
    <row r="3" spans="1:12" ht="15.75" thickBot="1" x14ac:dyDescent="0.3">
      <c r="A3" s="3">
        <v>2016</v>
      </c>
      <c r="B3" s="4">
        <f>SUM(C3:E3)</f>
        <v>384.57463865610686</v>
      </c>
      <c r="C3" s="4">
        <v>338.11019471045284</v>
      </c>
      <c r="D3" s="4">
        <v>23.591182440157556</v>
      </c>
      <c r="E3" s="4">
        <v>22.87326150549643</v>
      </c>
      <c r="F3" s="4">
        <v>338.11019471045284</v>
      </c>
      <c r="G3" s="4">
        <v>0</v>
      </c>
      <c r="H3" s="4">
        <v>20.975703155426018</v>
      </c>
      <c r="I3" s="4">
        <v>2.6154792847315376</v>
      </c>
      <c r="J3" s="4">
        <v>-3.1999965943750076E-2</v>
      </c>
      <c r="K3" s="4">
        <v>0</v>
      </c>
      <c r="L3" s="4">
        <v>-0.14608903692065561</v>
      </c>
    </row>
    <row r="4" spans="1:12" ht="15.75" thickBot="1" x14ac:dyDescent="0.3">
      <c r="A4" s="3">
        <v>2017</v>
      </c>
      <c r="B4" s="4">
        <f t="shared" ref="B4:B22" si="0">SUM(C4:E4)</f>
        <v>362.53393823562385</v>
      </c>
      <c r="C4" s="4">
        <v>317.27278757990206</v>
      </c>
      <c r="D4" s="4">
        <v>23.698799059011179</v>
      </c>
      <c r="E4" s="4">
        <v>21.562351596710641</v>
      </c>
      <c r="F4" s="4">
        <v>317.27278757990206</v>
      </c>
      <c r="G4" s="4">
        <v>0</v>
      </c>
      <c r="H4" s="4">
        <v>21.034832495423242</v>
      </c>
      <c r="I4" s="4">
        <v>2.6639665635879393</v>
      </c>
      <c r="J4" s="4">
        <v>-0.11551229617188775</v>
      </c>
      <c r="K4" s="4">
        <v>-1.511933874035961E-2</v>
      </c>
      <c r="L4" s="4">
        <v>-0.37709244854416246</v>
      </c>
    </row>
    <row r="5" spans="1:12" ht="15.75" thickBot="1" x14ac:dyDescent="0.3">
      <c r="A5" s="3">
        <v>2018</v>
      </c>
      <c r="B5" s="4">
        <f t="shared" si="0"/>
        <v>346.68517386803006</v>
      </c>
      <c r="C5" s="4">
        <v>302.57224463502536</v>
      </c>
      <c r="D5" s="4">
        <v>23.49321112139793</v>
      </c>
      <c r="E5" s="4">
        <v>20.619718111606801</v>
      </c>
      <c r="F5" s="4">
        <v>302.57224463502536</v>
      </c>
      <c r="G5" s="4">
        <v>0</v>
      </c>
      <c r="H5" s="4">
        <v>20.820374194769851</v>
      </c>
      <c r="I5" s="4">
        <v>2.6728369266280798</v>
      </c>
      <c r="J5" s="4">
        <v>-0.20688294454761808</v>
      </c>
      <c r="K5" s="4">
        <v>-0.1454597488681186</v>
      </c>
      <c r="L5" s="4">
        <v>-0.77582821393568946</v>
      </c>
    </row>
    <row r="6" spans="1:12" ht="15.75" thickBot="1" x14ac:dyDescent="0.3">
      <c r="A6" s="3">
        <v>2019</v>
      </c>
      <c r="B6" s="4">
        <f t="shared" si="0"/>
        <v>289.25243434973163</v>
      </c>
      <c r="C6" s="4">
        <v>248.89115776190366</v>
      </c>
      <c r="D6" s="4">
        <v>23.157472938416952</v>
      </c>
      <c r="E6" s="4">
        <v>17.203803649411043</v>
      </c>
      <c r="F6" s="4">
        <v>248.89115776190366</v>
      </c>
      <c r="G6" s="4">
        <v>0</v>
      </c>
      <c r="H6" s="4">
        <v>20.462029274431067</v>
      </c>
      <c r="I6" s="4">
        <v>2.6954436639858832</v>
      </c>
      <c r="J6" s="4">
        <v>-0.28570925513402168</v>
      </c>
      <c r="K6" s="4">
        <v>-0.22767001251607857</v>
      </c>
      <c r="L6" s="4">
        <v>-1.3700326955041882</v>
      </c>
    </row>
    <row r="7" spans="1:12" ht="15.75" thickBot="1" x14ac:dyDescent="0.3">
      <c r="A7" s="3">
        <v>2020</v>
      </c>
      <c r="B7" s="4">
        <f t="shared" si="0"/>
        <v>284.53334983974446</v>
      </c>
      <c r="C7" s="4">
        <v>244.9417101743492</v>
      </c>
      <c r="D7" s="4">
        <v>22.668511971217967</v>
      </c>
      <c r="E7" s="4">
        <v>16.92312769417731</v>
      </c>
      <c r="F7" s="4">
        <v>244.9417101743492</v>
      </c>
      <c r="G7" s="4">
        <v>0</v>
      </c>
      <c r="H7" s="4">
        <v>19.935665986547484</v>
      </c>
      <c r="I7" s="4">
        <v>2.7328459846704818</v>
      </c>
      <c r="J7" s="4">
        <v>-0.36154478457777828</v>
      </c>
      <c r="K7" s="4">
        <v>-0.2516602786390385</v>
      </c>
      <c r="L7" s="4">
        <v>-2.1929880986197561</v>
      </c>
    </row>
    <row r="8" spans="1:12" ht="15.75" thickBot="1" x14ac:dyDescent="0.3">
      <c r="A8" s="3">
        <v>2021</v>
      </c>
      <c r="B8" s="4">
        <f t="shared" si="0"/>
        <v>256.37701240063382</v>
      </c>
      <c r="C8" s="4">
        <v>219.01946013486781</v>
      </c>
      <c r="D8" s="4">
        <v>22.109072883116308</v>
      </c>
      <c r="E8" s="4">
        <v>15.248479382649691</v>
      </c>
      <c r="F8" s="4">
        <v>219.01946013486781</v>
      </c>
      <c r="G8" s="4">
        <v>0</v>
      </c>
      <c r="H8" s="4">
        <v>19.338804833169323</v>
      </c>
      <c r="I8" s="4">
        <v>2.7702680499469858</v>
      </c>
      <c r="J8" s="4">
        <v>-0.4379663246743542</v>
      </c>
      <c r="K8" s="4">
        <v>-0.26864422237928887</v>
      </c>
      <c r="L8" s="4">
        <v>-3.1023519014816814</v>
      </c>
    </row>
    <row r="9" spans="1:12" ht="15.75" thickBot="1" x14ac:dyDescent="0.3">
      <c r="A9" s="3">
        <v>2022</v>
      </c>
      <c r="B9" s="4">
        <f t="shared" si="0"/>
        <v>249.57168967151117</v>
      </c>
      <c r="C9" s="4">
        <v>212.92928613864041</v>
      </c>
      <c r="D9" s="4">
        <v>21.798682838824345</v>
      </c>
      <c r="E9" s="4">
        <v>14.843720694046425</v>
      </c>
      <c r="F9" s="4">
        <v>212.92928613864041</v>
      </c>
      <c r="G9" s="4">
        <v>0</v>
      </c>
      <c r="H9" s="4">
        <v>18.992523563592737</v>
      </c>
      <c r="I9" s="4">
        <v>2.806159275231606</v>
      </c>
      <c r="J9" s="4">
        <v>-0.51503672742748607</v>
      </c>
      <c r="K9" s="4">
        <v>-0.28303990192517958</v>
      </c>
      <c r="L9" s="4">
        <v>-3.7532368870493258</v>
      </c>
    </row>
    <row r="10" spans="1:12" ht="15.75" thickBot="1" x14ac:dyDescent="0.3">
      <c r="A10" s="3">
        <v>2023</v>
      </c>
      <c r="B10" s="4">
        <f t="shared" si="0"/>
        <v>249.86175995653949</v>
      </c>
      <c r="C10" s="4">
        <v>213.16953737221425</v>
      </c>
      <c r="D10" s="4">
        <v>21.83124944350379</v>
      </c>
      <c r="E10" s="4">
        <v>14.860973140821443</v>
      </c>
      <c r="F10" s="4">
        <v>213.16953737221425</v>
      </c>
      <c r="G10" s="4">
        <v>0</v>
      </c>
      <c r="H10" s="4">
        <v>18.990349349778167</v>
      </c>
      <c r="I10" s="4">
        <v>2.840900093725621</v>
      </c>
      <c r="J10" s="4">
        <v>-0.59303718562957397</v>
      </c>
      <c r="K10" s="4">
        <v>-0.29657340805001597</v>
      </c>
      <c r="L10" s="4">
        <v>-4.0488204838323067</v>
      </c>
    </row>
    <row r="11" spans="1:12" ht="15.75" thickBot="1" x14ac:dyDescent="0.3">
      <c r="A11" s="3">
        <v>2024</v>
      </c>
      <c r="B11" s="4">
        <f t="shared" si="0"/>
        <v>242.92741884376485</v>
      </c>
      <c r="C11" s="4">
        <v>206.34852799236728</v>
      </c>
      <c r="D11" s="4">
        <v>22.130349997310073</v>
      </c>
      <c r="E11" s="4">
        <v>14.448540854087497</v>
      </c>
      <c r="F11" s="4">
        <v>206.34852799236728</v>
      </c>
      <c r="G11" s="4">
        <v>0</v>
      </c>
      <c r="H11" s="4">
        <v>19.25543029923162</v>
      </c>
      <c r="I11" s="4">
        <v>2.8749196980784526</v>
      </c>
      <c r="J11" s="4">
        <v>-0.67219408409161874</v>
      </c>
      <c r="K11" s="4">
        <v>-0.30760548546940242</v>
      </c>
      <c r="L11" s="4">
        <v>-4.0732562536241774</v>
      </c>
    </row>
    <row r="12" spans="1:12" ht="15.75" thickBot="1" x14ac:dyDescent="0.3">
      <c r="A12" s="3">
        <v>2025</v>
      </c>
      <c r="B12" s="4">
        <f t="shared" si="0"/>
        <v>244.34719817848475</v>
      </c>
      <c r="C12" s="4">
        <v>207.38901362483202</v>
      </c>
      <c r="D12" s="4">
        <v>22.425199795212539</v>
      </c>
      <c r="E12" s="4">
        <v>14.532984758440193</v>
      </c>
      <c r="F12" s="4">
        <v>207.38901362483202</v>
      </c>
      <c r="G12" s="4">
        <v>0</v>
      </c>
      <c r="H12" s="4">
        <v>19.520408494686514</v>
      </c>
      <c r="I12" s="4">
        <v>2.904791300526024</v>
      </c>
      <c r="J12" s="4">
        <v>-0.75272440116589412</v>
      </c>
      <c r="K12" s="4">
        <v>-0.32204519718634933</v>
      </c>
      <c r="L12" s="4">
        <v>-4.0987594810475976</v>
      </c>
    </row>
    <row r="13" spans="1:12" ht="15.75" thickBot="1" x14ac:dyDescent="0.3">
      <c r="A13" s="3">
        <v>2026</v>
      </c>
      <c r="B13" s="4">
        <f t="shared" si="0"/>
        <v>244.97147774569569</v>
      </c>
      <c r="C13" s="4">
        <v>207.68960858137345</v>
      </c>
      <c r="D13" s="4">
        <v>22.711754266871171</v>
      </c>
      <c r="E13" s="4">
        <v>14.570114897451077</v>
      </c>
      <c r="F13" s="4">
        <v>207.68960858137345</v>
      </c>
      <c r="G13" s="4">
        <v>0</v>
      </c>
      <c r="H13" s="4">
        <v>19.781666898577821</v>
      </c>
      <c r="I13" s="4">
        <v>2.9300873682933499</v>
      </c>
      <c r="J13" s="4">
        <v>-0.83415765211623971</v>
      </c>
      <c r="K13" s="4">
        <v>-0.33598666774453173</v>
      </c>
      <c r="L13" s="4">
        <v>-4.1248572674545576</v>
      </c>
    </row>
    <row r="14" spans="1:12" ht="15.75" thickBot="1" x14ac:dyDescent="0.3">
      <c r="A14" s="3">
        <v>2027</v>
      </c>
      <c r="B14" s="4">
        <f t="shared" si="0"/>
        <v>246.37129785503524</v>
      </c>
      <c r="C14" s="4">
        <v>208.72224576478186</v>
      </c>
      <c r="D14" s="4">
        <v>22.995680398923579</v>
      </c>
      <c r="E14" s="4">
        <v>14.653371691329795</v>
      </c>
      <c r="F14" s="4">
        <v>208.72224576478186</v>
      </c>
      <c r="G14" s="4">
        <v>0</v>
      </c>
      <c r="H14" s="4">
        <v>20.038483617905641</v>
      </c>
      <c r="I14" s="4">
        <v>2.9571967810179394</v>
      </c>
      <c r="J14" s="4">
        <v>-0.9147574719340803</v>
      </c>
      <c r="K14" s="4">
        <v>-0.34716131207592937</v>
      </c>
      <c r="L14" s="4">
        <v>-4.1490768037198382</v>
      </c>
    </row>
    <row r="15" spans="1:12" ht="15.75" thickBot="1" x14ac:dyDescent="0.3">
      <c r="A15" s="3">
        <v>2028</v>
      </c>
      <c r="B15" s="4">
        <f t="shared" si="0"/>
        <v>247.75371542958334</v>
      </c>
      <c r="C15" s="4">
        <v>209.73463585520625</v>
      </c>
      <c r="D15" s="4">
        <v>23.283486135916657</v>
      </c>
      <c r="E15" s="4">
        <v>14.735593438460427</v>
      </c>
      <c r="F15" s="4">
        <v>209.73463585520625</v>
      </c>
      <c r="G15" s="4">
        <v>0</v>
      </c>
      <c r="H15" s="4">
        <v>20.292779728697941</v>
      </c>
      <c r="I15" s="4">
        <v>2.9907064072187164</v>
      </c>
      <c r="J15" s="4">
        <v>-0.99388331843595401</v>
      </c>
      <c r="K15" s="4">
        <v>-0.35838463568286649</v>
      </c>
      <c r="L15" s="4">
        <v>-4.1708274539913024</v>
      </c>
    </row>
    <row r="16" spans="1:12" ht="15.75" thickBot="1" x14ac:dyDescent="0.3">
      <c r="A16" s="3">
        <v>2029</v>
      </c>
      <c r="B16" s="4">
        <f t="shared" si="0"/>
        <v>249.1018761174596</v>
      </c>
      <c r="C16" s="4">
        <v>210.71002323799092</v>
      </c>
      <c r="D16" s="4">
        <v>23.576075183218954</v>
      </c>
      <c r="E16" s="4">
        <v>14.815777696249711</v>
      </c>
      <c r="F16" s="4">
        <v>210.71002323799092</v>
      </c>
      <c r="G16" s="4">
        <v>0</v>
      </c>
      <c r="H16" s="4">
        <v>20.544099480899362</v>
      </c>
      <c r="I16" s="4">
        <v>3.031975702319591</v>
      </c>
      <c r="J16" s="4">
        <v>-1.0712292937068777</v>
      </c>
      <c r="K16" s="4">
        <v>-0.3697289819004092</v>
      </c>
      <c r="L16" s="4">
        <v>-4.1900068060146261</v>
      </c>
    </row>
    <row r="17" spans="1:12" ht="15.75" thickBot="1" x14ac:dyDescent="0.3">
      <c r="A17" s="3">
        <v>2030</v>
      </c>
      <c r="B17" s="4">
        <f t="shared" si="0"/>
        <v>250.43895327289408</v>
      </c>
      <c r="C17" s="4">
        <v>211.67509079804324</v>
      </c>
      <c r="D17" s="4">
        <v>23.86855973364197</v>
      </c>
      <c r="E17" s="4">
        <v>14.895302741208866</v>
      </c>
      <c r="F17" s="4">
        <v>211.67509079804324</v>
      </c>
      <c r="G17" s="4">
        <v>0</v>
      </c>
      <c r="H17" s="4">
        <v>20.792540622465967</v>
      </c>
      <c r="I17" s="4">
        <v>3.0760191111760031</v>
      </c>
      <c r="J17" s="4">
        <v>-1.1480001651448795</v>
      </c>
      <c r="K17" s="4">
        <v>-0.38123113042155032</v>
      </c>
      <c r="L17" s="4">
        <v>-4.2084698955418265</v>
      </c>
    </row>
    <row r="18" spans="1:12" ht="15.75" thickBot="1" x14ac:dyDescent="0.3">
      <c r="A18" s="3">
        <v>2031</v>
      </c>
      <c r="B18" s="4">
        <f t="shared" si="0"/>
        <v>251.77018052728513</v>
      </c>
      <c r="C18" s="4">
        <v>212.63786263513666</v>
      </c>
      <c r="D18" s="4">
        <v>24.157838039262849</v>
      </c>
      <c r="E18" s="4">
        <v>14.974479852885622</v>
      </c>
      <c r="F18" s="4">
        <v>212.63786263513666</v>
      </c>
      <c r="G18" s="4">
        <v>0</v>
      </c>
      <c r="H18" s="4">
        <v>21.038244683607687</v>
      </c>
      <c r="I18" s="4">
        <v>3.1195933556551632</v>
      </c>
      <c r="J18" s="4">
        <v>-1.224865749988451</v>
      </c>
      <c r="K18" s="4">
        <v>-0.39283470877063809</v>
      </c>
      <c r="L18" s="4">
        <v>-4.2269900187946057</v>
      </c>
    </row>
    <row r="19" spans="1:12" ht="15.75" thickBot="1" x14ac:dyDescent="0.3">
      <c r="A19" s="3">
        <v>2032</v>
      </c>
      <c r="B19" s="4">
        <f t="shared" si="0"/>
        <v>253.09348286286192</v>
      </c>
      <c r="C19" s="4">
        <v>213.596529332969</v>
      </c>
      <c r="D19" s="4">
        <v>24.443767913990108</v>
      </c>
      <c r="E19" s="4">
        <v>15.053185615902805</v>
      </c>
      <c r="F19" s="4">
        <v>213.596529332969</v>
      </c>
      <c r="G19" s="4">
        <v>0</v>
      </c>
      <c r="H19" s="4">
        <v>21.281093954264612</v>
      </c>
      <c r="I19" s="4">
        <v>3.162673959725494</v>
      </c>
      <c r="J19" s="4">
        <v>-1.3017818208836229</v>
      </c>
      <c r="K19" s="4">
        <v>-0.40458694185021976</v>
      </c>
      <c r="L19" s="4">
        <v>-4.2454959386615121</v>
      </c>
    </row>
    <row r="20" spans="1:12" ht="15.75" thickBot="1" x14ac:dyDescent="0.3">
      <c r="A20" s="3">
        <v>2033</v>
      </c>
      <c r="B20" s="4">
        <f t="shared" si="0"/>
        <v>254.39947188142301</v>
      </c>
      <c r="C20" s="4">
        <v>214.54211687839316</v>
      </c>
      <c r="D20" s="4">
        <v>24.726493364471867</v>
      </c>
      <c r="E20" s="4">
        <v>15.130861638557974</v>
      </c>
      <c r="F20" s="4">
        <v>214.54211687839316</v>
      </c>
      <c r="G20" s="4">
        <v>0</v>
      </c>
      <c r="H20" s="4">
        <v>21.521209351996525</v>
      </c>
      <c r="I20" s="4">
        <v>3.2052840124753423</v>
      </c>
      <c r="J20" s="4">
        <v>-1.3787451009095761</v>
      </c>
      <c r="K20" s="4">
        <v>-0.41649346425689182</v>
      </c>
      <c r="L20" s="4">
        <v>-4.2640133673734715</v>
      </c>
    </row>
    <row r="21" spans="1:12" ht="15.75" thickBot="1" x14ac:dyDescent="0.3">
      <c r="A21" s="3">
        <v>2034</v>
      </c>
      <c r="B21" s="4">
        <f t="shared" si="0"/>
        <v>255.69668295451874</v>
      </c>
      <c r="C21" s="4">
        <v>215.48301273740299</v>
      </c>
      <c r="D21" s="4">
        <v>25.005654639841406</v>
      </c>
      <c r="E21" s="4">
        <v>15.208015577274352</v>
      </c>
      <c r="F21" s="4">
        <v>215.48301273740299</v>
      </c>
      <c r="G21" s="4">
        <v>0</v>
      </c>
      <c r="H21" s="4">
        <v>21.758281152326145</v>
      </c>
      <c r="I21" s="4">
        <v>3.2473734875152629</v>
      </c>
      <c r="J21" s="4">
        <v>-1.4557080297165428</v>
      </c>
      <c r="K21" s="4">
        <v>-0.42853815719339744</v>
      </c>
      <c r="L21" s="4">
        <v>-4.2825398930946417</v>
      </c>
    </row>
    <row r="22" spans="1:12" ht="15.75" thickBot="1" x14ac:dyDescent="0.3">
      <c r="A22" s="3">
        <v>2035</v>
      </c>
      <c r="B22" s="4">
        <f t="shared" si="0"/>
        <v>256.98107081672276</v>
      </c>
      <c r="C22" s="4">
        <v>216.41508975965212</v>
      </c>
      <c r="D22" s="4">
        <v>25.281574224383974</v>
      </c>
      <c r="E22" s="4">
        <v>15.28440683268667</v>
      </c>
      <c r="F22" s="4">
        <v>216.41508975965212</v>
      </c>
      <c r="G22" s="4">
        <v>0</v>
      </c>
      <c r="H22" s="4">
        <v>21.992595782253634</v>
      </c>
      <c r="I22" s="4">
        <v>3.2889784421303396</v>
      </c>
      <c r="J22" s="4">
        <v>-1.5326799802767797</v>
      </c>
      <c r="K22" s="4">
        <v>-0.4407572737636985</v>
      </c>
      <c r="L22" s="4">
        <v>-4.3010438745568198</v>
      </c>
    </row>
  </sheetData>
  <pageMargins left="0.7" right="0.7" top="0.75" bottom="0.75" header="0.3" footer="0.3"/>
  <ignoredErrors>
    <ignoredError sqref="B2:B2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1"/>
    <col min="2" max="2" width="24.28515625" style="1" bestFit="1" customWidth="1"/>
    <col min="3" max="9" width="22.140625" style="1" customWidth="1"/>
    <col min="10" max="10" width="16.140625" style="1" bestFit="1" customWidth="1"/>
    <col min="11" max="11" width="12.7109375" style="1" bestFit="1" customWidth="1"/>
    <col min="12" max="12" width="14" style="1" bestFit="1" customWidth="1"/>
    <col min="13"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430.29240720673266</v>
      </c>
      <c r="C2" s="4">
        <v>380.8</v>
      </c>
      <c r="D2" s="4">
        <v>23.900000000000002</v>
      </c>
      <c r="E2" s="4">
        <v>25.592407206732673</v>
      </c>
      <c r="F2" s="4">
        <v>380.8</v>
      </c>
      <c r="G2" s="4">
        <v>0</v>
      </c>
      <c r="H2" s="4">
        <v>21.052085989559902</v>
      </c>
      <c r="I2" s="4">
        <v>2.8479140104400997</v>
      </c>
      <c r="J2" s="4"/>
      <c r="K2" s="4"/>
      <c r="L2" s="4"/>
    </row>
    <row r="3" spans="1:12" ht="15.75" thickBot="1" x14ac:dyDescent="0.3">
      <c r="A3" s="3">
        <v>2016</v>
      </c>
      <c r="B3" s="4">
        <f>SUM(C3:E3)</f>
        <v>401.761731143433</v>
      </c>
      <c r="C3" s="4">
        <v>353.6133939614607</v>
      </c>
      <c r="D3" s="4">
        <v>24.252842743083413</v>
      </c>
      <c r="E3" s="4">
        <v>23.895494438888875</v>
      </c>
      <c r="F3" s="4">
        <v>353.6133939614607</v>
      </c>
      <c r="G3" s="4">
        <v>0</v>
      </c>
      <c r="H3" s="4">
        <v>21.3234665935367</v>
      </c>
      <c r="I3" s="4">
        <v>2.9293761495467128</v>
      </c>
      <c r="J3" s="4">
        <v>-5.0572060762444943E-2</v>
      </c>
      <c r="K3" s="4">
        <v>0</v>
      </c>
      <c r="L3" s="4">
        <v>-0.14364188909873971</v>
      </c>
    </row>
    <row r="4" spans="1:12" ht="15.75" thickBot="1" x14ac:dyDescent="0.3">
      <c r="A4" s="3">
        <v>2017</v>
      </c>
      <c r="B4" s="4">
        <f t="shared" ref="B4:B22" si="0">SUM(C4:E4)</f>
        <v>395.32902000857518</v>
      </c>
      <c r="C4" s="4">
        <v>347.34407166218045</v>
      </c>
      <c r="D4" s="4">
        <v>24.472050857973205</v>
      </c>
      <c r="E4" s="4">
        <v>23.512897488421515</v>
      </c>
      <c r="F4" s="4">
        <v>347.34407166218045</v>
      </c>
      <c r="G4" s="4">
        <v>0</v>
      </c>
      <c r="H4" s="4">
        <v>21.470164872831884</v>
      </c>
      <c r="I4" s="4">
        <v>3.0018859851413211</v>
      </c>
      <c r="J4" s="4">
        <v>-0.12422963132805129</v>
      </c>
      <c r="K4" s="4">
        <v>0</v>
      </c>
      <c r="L4" s="4">
        <v>-0.36601301865478292</v>
      </c>
    </row>
    <row r="5" spans="1:12" ht="15.75" thickBot="1" x14ac:dyDescent="0.3">
      <c r="A5" s="3">
        <v>2018</v>
      </c>
      <c r="B5" s="4">
        <f t="shared" si="0"/>
        <v>392.82241572065544</v>
      </c>
      <c r="C5" s="4">
        <v>345.00135895134792</v>
      </c>
      <c r="D5" s="4">
        <v>24.457244034807207</v>
      </c>
      <c r="E5" s="4">
        <v>23.3638127345003</v>
      </c>
      <c r="F5" s="4">
        <v>345.00135895134792</v>
      </c>
      <c r="G5" s="4">
        <v>0</v>
      </c>
      <c r="H5" s="4">
        <v>21.403884119704269</v>
      </c>
      <c r="I5" s="4">
        <v>3.0533599151029391</v>
      </c>
      <c r="J5" s="4">
        <v>-0.21249102519328006</v>
      </c>
      <c r="K5" s="4">
        <v>-3.8653028330706926E-2</v>
      </c>
      <c r="L5" s="4">
        <v>-0.75278720119628495</v>
      </c>
    </row>
    <row r="6" spans="1:12" ht="15.75" thickBot="1" x14ac:dyDescent="0.3">
      <c r="A6" s="3">
        <v>2019</v>
      </c>
      <c r="B6" s="4">
        <f t="shared" si="0"/>
        <v>351.22589196552394</v>
      </c>
      <c r="C6" s="4">
        <v>306.06323372370338</v>
      </c>
      <c r="D6" s="4">
        <v>24.272872835007686</v>
      </c>
      <c r="E6" s="4">
        <v>20.889785406812905</v>
      </c>
      <c r="F6" s="4">
        <v>306.06323372370338</v>
      </c>
      <c r="G6" s="4">
        <v>0</v>
      </c>
      <c r="H6" s="4">
        <v>21.164685914440135</v>
      </c>
      <c r="I6" s="4">
        <v>3.1081869205675496</v>
      </c>
      <c r="J6" s="4">
        <v>-0.29532967835351287</v>
      </c>
      <c r="K6" s="4">
        <v>-6.20493961776519E-2</v>
      </c>
      <c r="L6" s="4">
        <v>-1.335953616787485</v>
      </c>
    </row>
    <row r="7" spans="1:12" ht="15.75" thickBot="1" x14ac:dyDescent="0.3">
      <c r="A7" s="3">
        <v>2020</v>
      </c>
      <c r="B7" s="4">
        <f t="shared" si="0"/>
        <v>360.41676529237407</v>
      </c>
      <c r="C7" s="4">
        <v>315.09418969713585</v>
      </c>
      <c r="D7" s="4">
        <v>23.886146629704079</v>
      </c>
      <c r="E7" s="4">
        <v>21.436428965534162</v>
      </c>
      <c r="F7" s="4">
        <v>315.09418969713585</v>
      </c>
      <c r="G7" s="4">
        <v>0</v>
      </c>
      <c r="H7" s="4">
        <v>20.720269056666719</v>
      </c>
      <c r="I7" s="4">
        <v>3.1658775730373589</v>
      </c>
      <c r="J7" s="4">
        <v>-0.37769112068403571</v>
      </c>
      <c r="K7" s="4">
        <v>-7.1025506030634705E-2</v>
      </c>
      <c r="L7" s="4">
        <v>-2.1539171380189943</v>
      </c>
    </row>
    <row r="8" spans="1:12" ht="15.75" thickBot="1" x14ac:dyDescent="0.3">
      <c r="A8" s="3">
        <v>2021</v>
      </c>
      <c r="B8" s="4">
        <f t="shared" si="0"/>
        <v>358.76886349056355</v>
      </c>
      <c r="C8" s="4">
        <v>314.01837507546713</v>
      </c>
      <c r="D8" s="4">
        <v>23.412071343898063</v>
      </c>
      <c r="E8" s="4">
        <v>21.338417071198364</v>
      </c>
      <c r="F8" s="4">
        <v>314.01837507546713</v>
      </c>
      <c r="G8" s="4">
        <v>0</v>
      </c>
      <c r="H8" s="4">
        <v>20.192502338098357</v>
      </c>
      <c r="I8" s="4">
        <v>3.2195690057997073</v>
      </c>
      <c r="J8" s="4">
        <v>-0.46191273363667901</v>
      </c>
      <c r="K8" s="4">
        <v>-8.8528900814593137E-2</v>
      </c>
      <c r="L8" s="4">
        <v>-3.063316375141703</v>
      </c>
    </row>
    <row r="9" spans="1:12" ht="15.75" thickBot="1" x14ac:dyDescent="0.3">
      <c r="A9" s="3">
        <v>2022</v>
      </c>
      <c r="B9" s="4">
        <f t="shared" si="0"/>
        <v>348.71166088606992</v>
      </c>
      <c r="C9" s="4">
        <v>304.7838828007927</v>
      </c>
      <c r="D9" s="4">
        <v>23.187531049394313</v>
      </c>
      <c r="E9" s="4">
        <v>20.740247035882931</v>
      </c>
      <c r="F9" s="4">
        <v>304.7838828007927</v>
      </c>
      <c r="G9" s="4">
        <v>0</v>
      </c>
      <c r="H9" s="4">
        <v>19.914445730787641</v>
      </c>
      <c r="I9" s="4">
        <v>3.2730853186066731</v>
      </c>
      <c r="J9" s="4">
        <v>-0.54701299544556881</v>
      </c>
      <c r="K9" s="4">
        <v>-0.1029023763313686</v>
      </c>
      <c r="L9" s="4">
        <v>-3.7162435400459022</v>
      </c>
    </row>
    <row r="10" spans="1:12" ht="15.75" thickBot="1" x14ac:dyDescent="0.3">
      <c r="A10" s="3">
        <v>2023</v>
      </c>
      <c r="B10" s="4">
        <f t="shared" si="0"/>
        <v>350.55798443491796</v>
      </c>
      <c r="C10" s="4">
        <v>306.38965500752164</v>
      </c>
      <c r="D10" s="4">
        <v>23.318269010412283</v>
      </c>
      <c r="E10" s="4">
        <v>20.850060416984036</v>
      </c>
      <c r="F10" s="4">
        <v>306.38965500752164</v>
      </c>
      <c r="G10" s="4">
        <v>0</v>
      </c>
      <c r="H10" s="4">
        <v>19.988766835538978</v>
      </c>
      <c r="I10" s="4">
        <v>3.3295021748733062</v>
      </c>
      <c r="J10" s="4">
        <v>-0.63316603925822201</v>
      </c>
      <c r="K10" s="4">
        <v>-0.10874452117935994</v>
      </c>
      <c r="L10" s="4">
        <v>-4.0114499246217274</v>
      </c>
    </row>
    <row r="11" spans="1:12" ht="15.75" thickBot="1" x14ac:dyDescent="0.3">
      <c r="A11" s="3">
        <v>2024</v>
      </c>
      <c r="B11" s="4">
        <f t="shared" si="0"/>
        <v>351.63826758817265</v>
      </c>
      <c r="C11" s="4">
        <v>307.00535262984835</v>
      </c>
      <c r="D11" s="4">
        <v>23.718602776973441</v>
      </c>
      <c r="E11" s="4">
        <v>20.914312181350851</v>
      </c>
      <c r="F11" s="4">
        <v>307.00535262984835</v>
      </c>
      <c r="G11" s="4">
        <v>0</v>
      </c>
      <c r="H11" s="4">
        <v>20.332042104944804</v>
      </c>
      <c r="I11" s="4">
        <v>3.3865606720286352</v>
      </c>
      <c r="J11" s="4">
        <v>-0.72108571538648536</v>
      </c>
      <c r="K11" s="4">
        <v>-0.11360455292425081</v>
      </c>
      <c r="L11" s="4">
        <v>-4.0334470948061805</v>
      </c>
    </row>
    <row r="12" spans="1:12" ht="15.75" thickBot="1" x14ac:dyDescent="0.3">
      <c r="A12" s="3">
        <v>2025</v>
      </c>
      <c r="B12" s="4">
        <f t="shared" si="0"/>
        <v>354.31169776464196</v>
      </c>
      <c r="C12" s="4">
        <v>309.11654782936432</v>
      </c>
      <c r="D12" s="4">
        <v>24.121830733191487</v>
      </c>
      <c r="E12" s="4">
        <v>21.073319202086168</v>
      </c>
      <c r="F12" s="4">
        <v>309.11654782936432</v>
      </c>
      <c r="G12" s="4">
        <v>0</v>
      </c>
      <c r="H12" s="4">
        <v>20.680444317520806</v>
      </c>
      <c r="I12" s="4">
        <v>3.4413864156706806</v>
      </c>
      <c r="J12" s="4">
        <v>-0.81087774452760786</v>
      </c>
      <c r="K12" s="4">
        <v>-0.11912910977762141</v>
      </c>
      <c r="L12" s="4">
        <v>-4.0561480433819472</v>
      </c>
    </row>
    <row r="13" spans="1:12" ht="15.75" thickBot="1" x14ac:dyDescent="0.3">
      <c r="A13" s="3">
        <v>2026</v>
      </c>
      <c r="B13" s="4">
        <f t="shared" si="0"/>
        <v>356.81569662929275</v>
      </c>
      <c r="C13" s="4">
        <v>311.07558214209143</v>
      </c>
      <c r="D13" s="4">
        <v>24.517865493382732</v>
      </c>
      <c r="E13" s="4">
        <v>21.222248993818596</v>
      </c>
      <c r="F13" s="4">
        <v>311.07558214209143</v>
      </c>
      <c r="G13" s="4">
        <v>0</v>
      </c>
      <c r="H13" s="4">
        <v>21.025592620528791</v>
      </c>
      <c r="I13" s="4">
        <v>3.4922728728539418</v>
      </c>
      <c r="J13" s="4">
        <v>-0.90201781640366485</v>
      </c>
      <c r="K13" s="4">
        <v>-0.12459491751682351</v>
      </c>
      <c r="L13" s="4">
        <v>-4.0794515806948102</v>
      </c>
    </row>
    <row r="14" spans="1:12" ht="15.75" thickBot="1" x14ac:dyDescent="0.3">
      <c r="A14" s="3">
        <v>2027</v>
      </c>
      <c r="B14" s="4">
        <f t="shared" si="0"/>
        <v>359.53837777205035</v>
      </c>
      <c r="C14" s="4">
        <v>313.25135782909564</v>
      </c>
      <c r="D14" s="4">
        <v>24.902834639472037</v>
      </c>
      <c r="E14" s="4">
        <v>21.384185303482695</v>
      </c>
      <c r="F14" s="4">
        <v>313.25135782909564</v>
      </c>
      <c r="G14" s="4">
        <v>0</v>
      </c>
      <c r="H14" s="4">
        <v>21.364393578936184</v>
      </c>
      <c r="I14" s="4">
        <v>3.5384410605358525</v>
      </c>
      <c r="J14" s="4">
        <v>-0.99422829721671002</v>
      </c>
      <c r="K14" s="4">
        <v>-0.1296190211240599</v>
      </c>
      <c r="L14" s="4">
        <v>-4.1032851873506582</v>
      </c>
    </row>
    <row r="15" spans="1:12" ht="15.75" thickBot="1" x14ac:dyDescent="0.3">
      <c r="A15" s="3">
        <v>2028</v>
      </c>
      <c r="B15" s="4">
        <f t="shared" si="0"/>
        <v>362.26019857361365</v>
      </c>
      <c r="C15" s="4">
        <v>315.42456864930256</v>
      </c>
      <c r="D15" s="4">
        <v>25.289559481489022</v>
      </c>
      <c r="E15" s="4">
        <v>21.546070442822099</v>
      </c>
      <c r="F15" s="4">
        <v>315.42456864930256</v>
      </c>
      <c r="G15" s="4">
        <v>0</v>
      </c>
      <c r="H15" s="4">
        <v>21.70140453161914</v>
      </c>
      <c r="I15" s="4">
        <v>3.5881549498698835</v>
      </c>
      <c r="J15" s="4">
        <v>-1.0863472825616269</v>
      </c>
      <c r="K15" s="4">
        <v>-0.13475489274848923</v>
      </c>
      <c r="L15" s="4">
        <v>-4.1260807676233542</v>
      </c>
    </row>
    <row r="16" spans="1:12" ht="15.75" thickBot="1" x14ac:dyDescent="0.3">
      <c r="A16" s="3">
        <v>2029</v>
      </c>
      <c r="B16" s="4">
        <f t="shared" si="0"/>
        <v>364.97088124145927</v>
      </c>
      <c r="C16" s="4">
        <v>317.58320635351038</v>
      </c>
      <c r="D16" s="4">
        <v>25.680381766125581</v>
      </c>
      <c r="E16" s="4">
        <v>21.707293121823284</v>
      </c>
      <c r="F16" s="4">
        <v>317.58320635351038</v>
      </c>
      <c r="G16" s="4">
        <v>0</v>
      </c>
      <c r="H16" s="4">
        <v>22.036348267326755</v>
      </c>
      <c r="I16" s="4">
        <v>3.6440334987988265</v>
      </c>
      <c r="J16" s="4">
        <v>-1.1778289566267928</v>
      </c>
      <c r="K16" s="4">
        <v>-0.13996489353011091</v>
      </c>
      <c r="L16" s="4">
        <v>-4.1472320414627069</v>
      </c>
    </row>
    <row r="17" spans="1:12" ht="15.75" thickBot="1" x14ac:dyDescent="0.3">
      <c r="A17" s="3">
        <v>2030</v>
      </c>
      <c r="B17" s="4">
        <f t="shared" si="0"/>
        <v>367.72261052075146</v>
      </c>
      <c r="C17" s="4">
        <v>319.77483502524638</v>
      </c>
      <c r="D17" s="4">
        <v>26.076818374366763</v>
      </c>
      <c r="E17" s="4">
        <v>21.870957121138304</v>
      </c>
      <c r="F17" s="4">
        <v>319.77483502524638</v>
      </c>
      <c r="G17" s="4">
        <v>0</v>
      </c>
      <c r="H17" s="4">
        <v>22.369425496969672</v>
      </c>
      <c r="I17" s="4">
        <v>3.707392877397091</v>
      </c>
      <c r="J17" s="4">
        <v>-1.2684443366420159</v>
      </c>
      <c r="K17" s="4">
        <v>-0.14526439381924447</v>
      </c>
      <c r="L17" s="4">
        <v>-4.1664284595730718</v>
      </c>
    </row>
    <row r="18" spans="1:12" ht="15.75" thickBot="1" x14ac:dyDescent="0.3">
      <c r="A18" s="3">
        <v>2031</v>
      </c>
      <c r="B18" s="4">
        <f t="shared" si="0"/>
        <v>370.50449995413544</v>
      </c>
      <c r="C18" s="4">
        <v>321.99591167327384</v>
      </c>
      <c r="D18" s="4">
        <v>26.472173331532833</v>
      </c>
      <c r="E18" s="4">
        <v>22.036414949328787</v>
      </c>
      <c r="F18" s="4">
        <v>321.99591167327384</v>
      </c>
      <c r="G18" s="4">
        <v>0</v>
      </c>
      <c r="H18" s="4">
        <v>22.700346594867479</v>
      </c>
      <c r="I18" s="4">
        <v>3.7718267366653544</v>
      </c>
      <c r="J18" s="4">
        <v>-1.3593932304770235</v>
      </c>
      <c r="K18" s="4">
        <v>-0.15063863518083356</v>
      </c>
      <c r="L18" s="4">
        <v>-4.1852781653399393</v>
      </c>
    </row>
    <row r="19" spans="1:12" ht="15.75" thickBot="1" x14ac:dyDescent="0.3">
      <c r="A19" s="3">
        <v>2032</v>
      </c>
      <c r="B19" s="4">
        <f t="shared" si="0"/>
        <v>373.31544265109363</v>
      </c>
      <c r="C19" s="4">
        <v>324.24698517267694</v>
      </c>
      <c r="D19" s="4">
        <v>26.864856706306725</v>
      </c>
      <c r="E19" s="4">
        <v>22.203600772109951</v>
      </c>
      <c r="F19" s="4">
        <v>324.24698517267694</v>
      </c>
      <c r="G19" s="4">
        <v>0</v>
      </c>
      <c r="H19" s="4">
        <v>23.029004917396037</v>
      </c>
      <c r="I19" s="4">
        <v>3.8358517889106882</v>
      </c>
      <c r="J19" s="4">
        <v>-1.4509264540799636</v>
      </c>
      <c r="K19" s="4">
        <v>-0.15611860244256101</v>
      </c>
      <c r="L19" s="4">
        <v>-4.2041817217470578</v>
      </c>
    </row>
    <row r="20" spans="1:12" ht="15.75" thickBot="1" x14ac:dyDescent="0.3">
      <c r="A20" s="3">
        <v>2033</v>
      </c>
      <c r="B20" s="4">
        <f t="shared" si="0"/>
        <v>376.14553991986321</v>
      </c>
      <c r="C20" s="4">
        <v>326.51868263938781</v>
      </c>
      <c r="D20" s="4">
        <v>27.254931433314333</v>
      </c>
      <c r="E20" s="4">
        <v>22.371925847161094</v>
      </c>
      <c r="F20" s="4">
        <v>326.51868263938781</v>
      </c>
      <c r="G20" s="4">
        <v>0</v>
      </c>
      <c r="H20" s="4">
        <v>23.355451571714102</v>
      </c>
      <c r="I20" s="4">
        <v>3.8994798616002324</v>
      </c>
      <c r="J20" s="4">
        <v>-1.5430237373810247</v>
      </c>
      <c r="K20" s="4">
        <v>-0.16171812746653216</v>
      </c>
      <c r="L20" s="4">
        <v>-4.2231718974571146</v>
      </c>
    </row>
    <row r="21" spans="1:12" ht="15.75" thickBot="1" x14ac:dyDescent="0.3">
      <c r="A21" s="3">
        <v>2034</v>
      </c>
      <c r="B21" s="4">
        <f t="shared" si="0"/>
        <v>379.00089743823145</v>
      </c>
      <c r="C21" s="4">
        <v>328.81719502219983</v>
      </c>
      <c r="D21" s="4">
        <v>27.641949095489679</v>
      </c>
      <c r="E21" s="4">
        <v>22.541753320541943</v>
      </c>
      <c r="F21" s="4">
        <v>328.81719502219983</v>
      </c>
      <c r="G21" s="4">
        <v>0</v>
      </c>
      <c r="H21" s="4">
        <v>23.679303950155287</v>
      </c>
      <c r="I21" s="4">
        <v>3.9626451453343905</v>
      </c>
      <c r="J21" s="4">
        <v>-1.6356188038800186</v>
      </c>
      <c r="K21" s="4">
        <v>-0.16741563360809697</v>
      </c>
      <c r="L21" s="4">
        <v>-4.2422603932718363</v>
      </c>
    </row>
    <row r="22" spans="1:12" ht="15.75" thickBot="1" x14ac:dyDescent="0.3">
      <c r="A22" s="3">
        <v>2035</v>
      </c>
      <c r="B22" s="4">
        <f t="shared" si="0"/>
        <v>381.88227259693491</v>
      </c>
      <c r="C22" s="4">
        <v>331.14318739054153</v>
      </c>
      <c r="D22" s="4">
        <v>28.025956966978011</v>
      </c>
      <c r="E22" s="4">
        <v>22.713128239415369</v>
      </c>
      <c r="F22" s="4">
        <v>331.14318739054153</v>
      </c>
      <c r="G22" s="4">
        <v>0</v>
      </c>
      <c r="H22" s="4">
        <v>24.000603539053628</v>
      </c>
      <c r="I22" s="4">
        <v>4.0253534279243821</v>
      </c>
      <c r="J22" s="4">
        <v>-1.7286897934046217</v>
      </c>
      <c r="K22" s="4">
        <v>-0.17324639561968483</v>
      </c>
      <c r="L22" s="4">
        <v>-4.2614733088678136</v>
      </c>
    </row>
  </sheetData>
  <pageMargins left="0.7" right="0.7" top="0.75" bottom="0.75" header="0.3" footer="0.3"/>
  <ignoredErrors>
    <ignoredError sqref="B2:B2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430.29240720673266</v>
      </c>
      <c r="C2" s="4">
        <v>380.8</v>
      </c>
      <c r="D2" s="4">
        <v>23.900000000000002</v>
      </c>
      <c r="E2" s="4">
        <v>25.592407206732673</v>
      </c>
      <c r="F2" s="4">
        <v>380.8</v>
      </c>
      <c r="G2" s="4">
        <v>0</v>
      </c>
      <c r="H2" s="4">
        <v>21.052085989559902</v>
      </c>
      <c r="I2" s="4">
        <v>2.8479140104400997</v>
      </c>
      <c r="J2" s="4"/>
      <c r="K2" s="4"/>
      <c r="L2" s="4"/>
    </row>
    <row r="3" spans="1:12" ht="15.75" thickBot="1" x14ac:dyDescent="0.3">
      <c r="A3" s="3">
        <v>2016</v>
      </c>
      <c r="B3" s="4">
        <f>SUM(C3:E3)</f>
        <v>403.11368714583449</v>
      </c>
      <c r="C3" s="4">
        <v>354.81623071768502</v>
      </c>
      <c r="D3" s="4">
        <v>24.321551998380986</v>
      </c>
      <c r="E3" s="4">
        <v>23.975904429768491</v>
      </c>
      <c r="F3" s="4">
        <v>354.81623071768502</v>
      </c>
      <c r="G3" s="4">
        <v>0</v>
      </c>
      <c r="H3" s="4">
        <v>21.381955200997908</v>
      </c>
      <c r="I3" s="4">
        <v>2.9395967973830777</v>
      </c>
      <c r="J3" s="4">
        <v>-4.3813488424608305E-2</v>
      </c>
      <c r="K3" s="4">
        <v>0</v>
      </c>
      <c r="L3" s="4">
        <v>-0.14264868048214024</v>
      </c>
    </row>
    <row r="4" spans="1:12" ht="15.75" thickBot="1" x14ac:dyDescent="0.3">
      <c r="A4" s="3">
        <v>2017</v>
      </c>
      <c r="B4" s="4">
        <f t="shared" ref="B4:B22" si="0">SUM(C4:E4)</f>
        <v>401.75839602474525</v>
      </c>
      <c r="C4" s="4">
        <v>353.24860475994342</v>
      </c>
      <c r="D4" s="4">
        <v>24.614495188036262</v>
      </c>
      <c r="E4" s="4">
        <v>23.89529607676559</v>
      </c>
      <c r="F4" s="4">
        <v>353.24860475994342</v>
      </c>
      <c r="G4" s="4">
        <v>0</v>
      </c>
      <c r="H4" s="4">
        <v>21.591806110394202</v>
      </c>
      <c r="I4" s="4">
        <v>3.0226890776420605</v>
      </c>
      <c r="J4" s="4">
        <v>-0.10823582251227955</v>
      </c>
      <c r="K4" s="4">
        <v>0</v>
      </c>
      <c r="L4" s="4">
        <v>-0.36063572434541624</v>
      </c>
    </row>
    <row r="5" spans="1:12" ht="15.75" thickBot="1" x14ac:dyDescent="0.3">
      <c r="A5" s="3">
        <v>2018</v>
      </c>
      <c r="B5" s="4">
        <f t="shared" si="0"/>
        <v>403.77886287923087</v>
      </c>
      <c r="C5" s="4">
        <v>355.1280149345688</v>
      </c>
      <c r="D5" s="4">
        <v>24.635381003568757</v>
      </c>
      <c r="E5" s="4">
        <v>24.015466941093337</v>
      </c>
      <c r="F5" s="4">
        <v>355.1280149345688</v>
      </c>
      <c r="G5" s="4">
        <v>0</v>
      </c>
      <c r="H5" s="4">
        <v>21.586404614315587</v>
      </c>
      <c r="I5" s="4">
        <v>3.0489763892531707</v>
      </c>
      <c r="J5" s="4">
        <v>-0.19886075186970337</v>
      </c>
      <c r="K5" s="4">
        <v>-5.0237947345737465E-2</v>
      </c>
      <c r="L5" s="4">
        <v>-0.7424413925920389</v>
      </c>
    </row>
    <row r="6" spans="1:12" ht="15.75" thickBot="1" x14ac:dyDescent="0.3">
      <c r="A6" s="3">
        <v>2019</v>
      </c>
      <c r="B6" s="4">
        <f t="shared" si="0"/>
        <v>407.90657189342011</v>
      </c>
      <c r="C6" s="4">
        <v>359.15565444088787</v>
      </c>
      <c r="D6" s="4">
        <v>24.489947666971396</v>
      </c>
      <c r="E6" s="4">
        <v>24.26096978556086</v>
      </c>
      <c r="F6" s="4">
        <v>359.15565444088787</v>
      </c>
      <c r="G6" s="4">
        <v>0</v>
      </c>
      <c r="H6" s="4">
        <v>21.406978848401309</v>
      </c>
      <c r="I6" s="4">
        <v>3.0829688185700874</v>
      </c>
      <c r="J6" s="4">
        <v>-0.28371288351606921</v>
      </c>
      <c r="K6" s="4">
        <v>-8.7271067455691034E-2</v>
      </c>
      <c r="L6" s="4">
        <v>-1.3201505600273782</v>
      </c>
    </row>
    <row r="7" spans="1:12" ht="15.75" thickBot="1" x14ac:dyDescent="0.3">
      <c r="A7" s="3">
        <v>2020</v>
      </c>
      <c r="B7" s="4">
        <f t="shared" si="0"/>
        <v>427.98796419461513</v>
      </c>
      <c r="C7" s="4">
        <v>378.37555390132309</v>
      </c>
      <c r="D7" s="4">
        <v>24.157063938582457</v>
      </c>
      <c r="E7" s="4">
        <v>25.455346354709604</v>
      </c>
      <c r="F7" s="4">
        <v>378.37555390132309</v>
      </c>
      <c r="G7" s="4">
        <v>0</v>
      </c>
      <c r="H7" s="4">
        <v>21.024741325435638</v>
      </c>
      <c r="I7" s="4">
        <v>3.1323226131468176</v>
      </c>
      <c r="J7" s="4">
        <v>-0.36837164780592074</v>
      </c>
      <c r="K7" s="4">
        <v>-0.10641026574339206</v>
      </c>
      <c r="L7" s="4">
        <v>-2.1299117582166582</v>
      </c>
    </row>
    <row r="8" spans="1:12" ht="15.75" thickBot="1" x14ac:dyDescent="0.3">
      <c r="A8" s="3">
        <v>2021</v>
      </c>
      <c r="B8" s="4">
        <f t="shared" si="0"/>
        <v>427.68092748954439</v>
      </c>
      <c r="C8" s="4">
        <v>378.49342658831813</v>
      </c>
      <c r="D8" s="4">
        <v>23.750416101338434</v>
      </c>
      <c r="E8" s="4">
        <v>25.437084799887828</v>
      </c>
      <c r="F8" s="4">
        <v>378.49342658831813</v>
      </c>
      <c r="G8" s="4">
        <v>0</v>
      </c>
      <c r="H8" s="4">
        <v>20.570318586690345</v>
      </c>
      <c r="I8" s="4">
        <v>3.1800975146480899</v>
      </c>
      <c r="J8" s="4">
        <v>-0.45512527422230975</v>
      </c>
      <c r="K8" s="4">
        <v>-0.12618653661883847</v>
      </c>
      <c r="L8" s="4">
        <v>-3.0300223430333677</v>
      </c>
    </row>
    <row r="9" spans="1:12" ht="15.75" thickBot="1" x14ac:dyDescent="0.3">
      <c r="A9" s="3">
        <v>2022</v>
      </c>
      <c r="B9" s="4">
        <f t="shared" si="0"/>
        <v>421.54976598572381</v>
      </c>
      <c r="C9" s="4">
        <v>372.87884127352578</v>
      </c>
      <c r="D9" s="4">
        <v>23.598501661455675</v>
      </c>
      <c r="E9" s="4">
        <v>25.072423050742373</v>
      </c>
      <c r="F9" s="4">
        <v>372.87884127352578</v>
      </c>
      <c r="G9" s="4">
        <v>0</v>
      </c>
      <c r="H9" s="4">
        <v>20.367515566124133</v>
      </c>
      <c r="I9" s="4">
        <v>3.2309860953315428</v>
      </c>
      <c r="J9" s="4">
        <v>-0.54359542596843335</v>
      </c>
      <c r="K9" s="4">
        <v>-0.14221390425681624</v>
      </c>
      <c r="L9" s="4">
        <v>-3.6742190012542713</v>
      </c>
    </row>
    <row r="10" spans="1:12" ht="15.75" thickBot="1" x14ac:dyDescent="0.3">
      <c r="A10" s="3">
        <v>2023</v>
      </c>
      <c r="B10" s="4">
        <f t="shared" si="0"/>
        <v>424.41881456758586</v>
      </c>
      <c r="C10" s="4">
        <v>375.37734596224067</v>
      </c>
      <c r="D10" s="4">
        <v>23.798403780838839</v>
      </c>
      <c r="E10" s="4">
        <v>25.243064824506348</v>
      </c>
      <c r="F10" s="4">
        <v>375.37734596224067</v>
      </c>
      <c r="G10" s="4">
        <v>0</v>
      </c>
      <c r="H10" s="4">
        <v>20.512843419891844</v>
      </c>
      <c r="I10" s="4">
        <v>3.2855603609469948</v>
      </c>
      <c r="J10" s="4">
        <v>-0.63420310473392794</v>
      </c>
      <c r="K10" s="4">
        <v>-0.15564776548668013</v>
      </c>
      <c r="L10" s="4">
        <v>-3.9644503542746103</v>
      </c>
    </row>
    <row r="11" spans="1:12" ht="15.75" thickBot="1" x14ac:dyDescent="0.3">
      <c r="A11" s="3">
        <v>2024</v>
      </c>
      <c r="B11" s="4">
        <f t="shared" si="0"/>
        <v>426.39346262483059</v>
      </c>
      <c r="C11" s="4">
        <v>376.75916200604979</v>
      </c>
      <c r="D11" s="4">
        <v>24.273790084509237</v>
      </c>
      <c r="E11" s="4">
        <v>25.360510534271555</v>
      </c>
      <c r="F11" s="4">
        <v>376.75916200604979</v>
      </c>
      <c r="G11" s="4">
        <v>0</v>
      </c>
      <c r="H11" s="4">
        <v>20.930771940829469</v>
      </c>
      <c r="I11" s="4">
        <v>3.343018143679767</v>
      </c>
      <c r="J11" s="4">
        <v>-0.7273701113590586</v>
      </c>
      <c r="K11" s="4">
        <v>-0.16759331960526294</v>
      </c>
      <c r="L11" s="4">
        <v>-3.9832994774288202</v>
      </c>
    </row>
    <row r="12" spans="1:12" ht="15.75" thickBot="1" x14ac:dyDescent="0.3">
      <c r="A12" s="3">
        <v>2025</v>
      </c>
      <c r="B12" s="4">
        <f t="shared" si="0"/>
        <v>430.03022890413968</v>
      </c>
      <c r="C12" s="4">
        <v>379.69821518288524</v>
      </c>
      <c r="D12" s="4">
        <v>24.755200035969807</v>
      </c>
      <c r="E12" s="4">
        <v>25.576813685284606</v>
      </c>
      <c r="F12" s="4">
        <v>379.69821518288524</v>
      </c>
      <c r="G12" s="4">
        <v>0</v>
      </c>
      <c r="H12" s="4">
        <v>21.357457714964983</v>
      </c>
      <c r="I12" s="4">
        <v>3.3977423210048228</v>
      </c>
      <c r="J12" s="4">
        <v>-0.82317629035747042</v>
      </c>
      <c r="K12" s="4">
        <v>-0.1810008514084808</v>
      </c>
      <c r="L12" s="4">
        <v>-4.0026211426298213</v>
      </c>
    </row>
    <row r="13" spans="1:12" ht="15.75" thickBot="1" x14ac:dyDescent="0.3">
      <c r="A13" s="3">
        <v>2026</v>
      </c>
      <c r="B13" s="4">
        <f t="shared" si="0"/>
        <v>433.63232506748449</v>
      </c>
      <c r="C13" s="4">
        <v>382.60916133288305</v>
      </c>
      <c r="D13" s="4">
        <v>25.23210896519323</v>
      </c>
      <c r="E13" s="4">
        <v>25.79105476940822</v>
      </c>
      <c r="F13" s="4">
        <v>382.60916133288305</v>
      </c>
      <c r="G13" s="4">
        <v>0</v>
      </c>
      <c r="H13" s="4">
        <v>21.782794782911612</v>
      </c>
      <c r="I13" s="4">
        <v>3.4493141822816185</v>
      </c>
      <c r="J13" s="4">
        <v>-0.92097754566432954</v>
      </c>
      <c r="K13" s="4">
        <v>-0.19429047907224464</v>
      </c>
      <c r="L13" s="4">
        <v>-4.0222710014412888</v>
      </c>
    </row>
    <row r="14" spans="1:12" ht="15.75" thickBot="1" x14ac:dyDescent="0.3">
      <c r="A14" s="3">
        <v>2027</v>
      </c>
      <c r="B14" s="4">
        <f t="shared" si="0"/>
        <v>437.4583913456209</v>
      </c>
      <c r="C14" s="4">
        <v>385.73894568272664</v>
      </c>
      <c r="D14" s="4">
        <v>25.700828787927051</v>
      </c>
      <c r="E14" s="4">
        <v>26.018616874967222</v>
      </c>
      <c r="F14" s="4">
        <v>385.73894568272664</v>
      </c>
      <c r="G14" s="4">
        <v>0</v>
      </c>
      <c r="H14" s="4">
        <v>22.202875144004427</v>
      </c>
      <c r="I14" s="4">
        <v>3.4979536439226231</v>
      </c>
      <c r="J14" s="4">
        <v>-1.02040701722184</v>
      </c>
      <c r="K14" s="4">
        <v>-0.20641616127055235</v>
      </c>
      <c r="L14" s="4">
        <v>-4.0421316262635081</v>
      </c>
    </row>
    <row r="15" spans="1:12" ht="15.75" thickBot="1" x14ac:dyDescent="0.3">
      <c r="A15" s="3">
        <v>2028</v>
      </c>
      <c r="B15" s="4">
        <f t="shared" si="0"/>
        <v>441.35149794879823</v>
      </c>
      <c r="C15" s="4">
        <v>388.9346466932405</v>
      </c>
      <c r="D15" s="4">
        <v>26.166684932310648</v>
      </c>
      <c r="E15" s="4">
        <v>26.250166323247072</v>
      </c>
      <c r="F15" s="4">
        <v>388.9346466932405</v>
      </c>
      <c r="G15" s="4">
        <v>0</v>
      </c>
      <c r="H15" s="4">
        <v>22.623435864497502</v>
      </c>
      <c r="I15" s="4">
        <v>3.5432490678131465</v>
      </c>
      <c r="J15" s="4">
        <v>-1.1220332466477336</v>
      </c>
      <c r="K15" s="4">
        <v>-0.21860950318008421</v>
      </c>
      <c r="L15" s="4">
        <v>-4.0631159161953994</v>
      </c>
    </row>
    <row r="16" spans="1:12" ht="15.75" thickBot="1" x14ac:dyDescent="0.3">
      <c r="A16" s="3">
        <v>2029</v>
      </c>
      <c r="B16" s="4">
        <f t="shared" si="0"/>
        <v>445.2891643768678</v>
      </c>
      <c r="C16" s="4">
        <v>392.17529766544635</v>
      </c>
      <c r="D16" s="4">
        <v>26.629500664954488</v>
      </c>
      <c r="E16" s="4">
        <v>26.48436604646696</v>
      </c>
      <c r="F16" s="4">
        <v>392.17529766544635</v>
      </c>
      <c r="G16" s="4">
        <v>0</v>
      </c>
      <c r="H16" s="4">
        <v>23.043580754904607</v>
      </c>
      <c r="I16" s="4">
        <v>3.5859199100498822</v>
      </c>
      <c r="J16" s="4">
        <v>-1.2256607904368553</v>
      </c>
      <c r="K16" s="4">
        <v>-0.23085198557676856</v>
      </c>
      <c r="L16" s="4">
        <v>-4.0852445796304986</v>
      </c>
    </row>
    <row r="17" spans="1:12" ht="15.75" thickBot="1" x14ac:dyDescent="0.3">
      <c r="A17" s="3">
        <v>2030</v>
      </c>
      <c r="B17" s="4">
        <f t="shared" si="0"/>
        <v>449.32962679467755</v>
      </c>
      <c r="C17" s="4">
        <v>395.50636364583414</v>
      </c>
      <c r="D17" s="4">
        <v>27.098583404602099</v>
      </c>
      <c r="E17" s="4">
        <v>26.724679744241314</v>
      </c>
      <c r="F17" s="4">
        <v>395.50636364583414</v>
      </c>
      <c r="G17" s="4">
        <v>0</v>
      </c>
      <c r="H17" s="4">
        <v>23.463576952014911</v>
      </c>
      <c r="I17" s="4">
        <v>3.635006452587187</v>
      </c>
      <c r="J17" s="4">
        <v>-1.3293917689991686</v>
      </c>
      <c r="K17" s="4">
        <v>-0.24319759430269564</v>
      </c>
      <c r="L17" s="4">
        <v>-4.10570278322208</v>
      </c>
    </row>
    <row r="18" spans="1:12" ht="15.75" thickBot="1" x14ac:dyDescent="0.3">
      <c r="A18" s="3">
        <v>2031</v>
      </c>
      <c r="B18" s="4">
        <f t="shared" si="0"/>
        <v>453.47236560139675</v>
      </c>
      <c r="C18" s="4">
        <v>398.92655598570963</v>
      </c>
      <c r="D18" s="4">
        <v>27.574733103301718</v>
      </c>
      <c r="E18" s="4">
        <v>26.971076512385423</v>
      </c>
      <c r="F18" s="4">
        <v>398.92655598570963</v>
      </c>
      <c r="G18" s="4">
        <v>0</v>
      </c>
      <c r="H18" s="4">
        <v>23.883095900474196</v>
      </c>
      <c r="I18" s="4">
        <v>3.6916372028275237</v>
      </c>
      <c r="J18" s="4">
        <v>-1.4327868809094302</v>
      </c>
      <c r="K18" s="4">
        <v>-0.25561698820957396</v>
      </c>
      <c r="L18" s="4">
        <v>-4.1236440460688755</v>
      </c>
    </row>
    <row r="19" spans="1:12" ht="15.75" thickBot="1" x14ac:dyDescent="0.3">
      <c r="A19" s="3">
        <v>2032</v>
      </c>
      <c r="B19" s="4">
        <f t="shared" si="0"/>
        <v>457.7244833370695</v>
      </c>
      <c r="C19" s="4">
        <v>402.4423741364044</v>
      </c>
      <c r="D19" s="4">
        <v>28.058130413548085</v>
      </c>
      <c r="E19" s="4">
        <v>27.223978787117005</v>
      </c>
      <c r="F19" s="4">
        <v>402.4423741364044</v>
      </c>
      <c r="G19" s="4">
        <v>0</v>
      </c>
      <c r="H19" s="4">
        <v>24.302090284231646</v>
      </c>
      <c r="I19" s="4">
        <v>3.7560401293164385</v>
      </c>
      <c r="J19" s="4">
        <v>-1.5357294045363787</v>
      </c>
      <c r="K19" s="4">
        <v>-0.26808045175764289</v>
      </c>
      <c r="L19" s="4">
        <v>-4.1389077292529866</v>
      </c>
    </row>
    <row r="20" spans="1:12" ht="15.75" thickBot="1" x14ac:dyDescent="0.3">
      <c r="A20" s="3">
        <v>2033</v>
      </c>
      <c r="B20" s="4">
        <f t="shared" si="0"/>
        <v>462.07879418831993</v>
      </c>
      <c r="C20" s="4">
        <v>406.05519195470168</v>
      </c>
      <c r="D20" s="4">
        <v>28.540643054229655</v>
      </c>
      <c r="E20" s="4">
        <v>27.482959179388615</v>
      </c>
      <c r="F20" s="4">
        <v>406.05519195470168</v>
      </c>
      <c r="G20" s="4">
        <v>0</v>
      </c>
      <c r="H20" s="4">
        <v>24.720420854312163</v>
      </c>
      <c r="I20" s="4">
        <v>3.8202221999174903</v>
      </c>
      <c r="J20" s="4">
        <v>-1.6398829551926064</v>
      </c>
      <c r="K20" s="4">
        <v>-0.2806251050459917</v>
      </c>
      <c r="L20" s="4">
        <v>-4.154073329757094</v>
      </c>
    </row>
    <row r="21" spans="1:12" ht="15.75" thickBot="1" x14ac:dyDescent="0.3">
      <c r="A21" s="3">
        <v>2034</v>
      </c>
      <c r="B21" s="4">
        <f t="shared" si="0"/>
        <v>466.53456028928832</v>
      </c>
      <c r="C21" s="4">
        <v>409.76484120034377</v>
      </c>
      <c r="D21" s="4">
        <v>29.021745285630281</v>
      </c>
      <c r="E21" s="4">
        <v>27.747973803314267</v>
      </c>
      <c r="F21" s="4">
        <v>409.76484120034377</v>
      </c>
      <c r="G21" s="4">
        <v>0</v>
      </c>
      <c r="H21" s="4">
        <v>25.137629788554669</v>
      </c>
      <c r="I21" s="4">
        <v>3.8841154970756135</v>
      </c>
      <c r="J21" s="4">
        <v>-1.745168935915022</v>
      </c>
      <c r="K21" s="4">
        <v>-0.29323947398821243</v>
      </c>
      <c r="L21" s="4">
        <v>-4.1691496385461848</v>
      </c>
    </row>
    <row r="22" spans="1:12" ht="15.75" thickBot="1" x14ac:dyDescent="0.3">
      <c r="A22" s="3">
        <v>2035</v>
      </c>
      <c r="B22" s="4">
        <f t="shared" si="0"/>
        <v>471.09624006851601</v>
      </c>
      <c r="C22" s="4">
        <v>413.5752816251923</v>
      </c>
      <c r="D22" s="4">
        <v>29.501670611452514</v>
      </c>
      <c r="E22" s="4">
        <v>28.019287831871168</v>
      </c>
      <c r="F22" s="4">
        <v>413.5752816251923</v>
      </c>
      <c r="G22" s="4">
        <v>0</v>
      </c>
      <c r="H22" s="4">
        <v>25.553930005408098</v>
      </c>
      <c r="I22" s="4">
        <v>3.9477406060444151</v>
      </c>
      <c r="J22" s="4">
        <v>-1.8515738648564484</v>
      </c>
      <c r="K22" s="4">
        <v>-0.30594115383266085</v>
      </c>
      <c r="L22" s="4">
        <v>-4.1841539932373424</v>
      </c>
    </row>
  </sheetData>
  <pageMargins left="0.7" right="0.7" top="0.75" bottom="0.75" header="0.3" footer="0.3"/>
  <ignoredErrors>
    <ignoredError sqref="B2:B2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430.29240720673266</v>
      </c>
      <c r="C2" s="4">
        <v>380.8</v>
      </c>
      <c r="D2" s="4">
        <v>23.900000000000002</v>
      </c>
      <c r="E2" s="4">
        <v>25.592407206732673</v>
      </c>
      <c r="F2" s="4">
        <v>380.8</v>
      </c>
      <c r="G2" s="4">
        <v>0</v>
      </c>
      <c r="H2" s="4">
        <v>21.052085989559902</v>
      </c>
      <c r="I2" s="4">
        <v>2.8479140104400997</v>
      </c>
      <c r="J2" s="4"/>
      <c r="K2" s="4"/>
      <c r="L2" s="4"/>
    </row>
    <row r="3" spans="1:12" ht="15.75" thickBot="1" x14ac:dyDescent="0.3">
      <c r="A3" s="3">
        <v>2016</v>
      </c>
      <c r="B3" s="4">
        <f>SUM(C3:E3)</f>
        <v>391.17410256444919</v>
      </c>
      <c r="C3" s="4">
        <v>343.70625239119175</v>
      </c>
      <c r="D3" s="4">
        <v>24.202073799128215</v>
      </c>
      <c r="E3" s="4">
        <v>23.265776374129246</v>
      </c>
      <c r="F3" s="4">
        <v>343.70625239119175</v>
      </c>
      <c r="G3" s="4">
        <v>0</v>
      </c>
      <c r="H3" s="4">
        <v>21.28145526451133</v>
      </c>
      <c r="I3" s="4">
        <v>2.9206185346168834</v>
      </c>
      <c r="J3" s="4">
        <v>-3.2828931153882669E-2</v>
      </c>
      <c r="K3" s="4">
        <v>0</v>
      </c>
      <c r="L3" s="4">
        <v>-0.14987350123545753</v>
      </c>
    </row>
    <row r="4" spans="1:12" ht="15.75" thickBot="1" x14ac:dyDescent="0.3">
      <c r="A4" s="3">
        <v>2017</v>
      </c>
      <c r="B4" s="4">
        <f t="shared" ref="B4:B22" si="0">SUM(C4:E4)</f>
        <v>368.77364396333894</v>
      </c>
      <c r="C4" s="4">
        <v>322.52396559110167</v>
      </c>
      <c r="D4" s="4">
        <v>24.316209165363617</v>
      </c>
      <c r="E4" s="4">
        <v>21.933469206873667</v>
      </c>
      <c r="F4" s="4">
        <v>322.52396559110167</v>
      </c>
      <c r="G4" s="4">
        <v>0</v>
      </c>
      <c r="H4" s="4">
        <v>21.341446502690417</v>
      </c>
      <c r="I4" s="4">
        <v>2.9747626626731982</v>
      </c>
      <c r="J4" s="4">
        <v>-0.11852527481234609</v>
      </c>
      <c r="K4" s="4">
        <v>-1.5513705800769965E-2</v>
      </c>
      <c r="L4" s="4">
        <v>-0.38692838402977536</v>
      </c>
    </row>
    <row r="5" spans="1:12" ht="15.75" thickBot="1" x14ac:dyDescent="0.3">
      <c r="A5" s="3">
        <v>2018</v>
      </c>
      <c r="B5" s="4">
        <f t="shared" si="0"/>
        <v>352.66396133858075</v>
      </c>
      <c r="C5" s="4">
        <v>307.58011414046359</v>
      </c>
      <c r="D5" s="4">
        <v>24.108530054349597</v>
      </c>
      <c r="E5" s="4">
        <v>20.975317143767541</v>
      </c>
      <c r="F5" s="4">
        <v>307.58011414046359</v>
      </c>
      <c r="G5" s="4">
        <v>0</v>
      </c>
      <c r="H5" s="4">
        <v>21.123862152948242</v>
      </c>
      <c r="I5" s="4">
        <v>2.9846679014013553</v>
      </c>
      <c r="J5" s="4">
        <v>-0.21232197562856236</v>
      </c>
      <c r="K5" s="4">
        <v>-0.14928394083739885</v>
      </c>
      <c r="L5" s="4">
        <v>-0.79622503194452465</v>
      </c>
    </row>
    <row r="6" spans="1:12" ht="15.75" thickBot="1" x14ac:dyDescent="0.3">
      <c r="A6" s="3">
        <v>2019</v>
      </c>
      <c r="B6" s="4">
        <f t="shared" si="0"/>
        <v>294.28381196409549</v>
      </c>
      <c r="C6" s="4">
        <v>253.01055225769596</v>
      </c>
      <c r="D6" s="4">
        <v>23.770205913223464</v>
      </c>
      <c r="E6" s="4">
        <v>17.503053793176093</v>
      </c>
      <c r="F6" s="4">
        <v>253.01055225769596</v>
      </c>
      <c r="G6" s="4">
        <v>0</v>
      </c>
      <c r="H6" s="4">
        <v>20.76029382177256</v>
      </c>
      <c r="I6" s="4">
        <v>3.0099120914509023</v>
      </c>
      <c r="J6" s="4">
        <v>-0.29330765148406962</v>
      </c>
      <c r="K6" s="4">
        <v>-0.23372486359644015</v>
      </c>
      <c r="L6" s="4">
        <v>-1.4064685170462035</v>
      </c>
    </row>
    <row r="7" spans="1:12" ht="15.75" thickBot="1" x14ac:dyDescent="0.3">
      <c r="A7" s="3">
        <v>2020</v>
      </c>
      <c r="B7" s="4">
        <f t="shared" si="0"/>
        <v>289.49170832838035</v>
      </c>
      <c r="C7" s="4">
        <v>248.99573741161819</v>
      </c>
      <c r="D7" s="4">
        <v>23.277936021358922</v>
      </c>
      <c r="E7" s="4">
        <v>17.218034895403264</v>
      </c>
      <c r="F7" s="4">
        <v>248.99573741161819</v>
      </c>
      <c r="G7" s="4">
        <v>0</v>
      </c>
      <c r="H7" s="4">
        <v>20.226258005143553</v>
      </c>
      <c r="I7" s="4">
        <v>3.0516780162153707</v>
      </c>
      <c r="J7" s="4">
        <v>-0.37131419025179319</v>
      </c>
      <c r="K7" s="4">
        <v>-0.25846046345412743</v>
      </c>
      <c r="L7" s="4">
        <v>-2.2522454611584601</v>
      </c>
    </row>
    <row r="8" spans="1:12" ht="15.75" thickBot="1" x14ac:dyDescent="0.3">
      <c r="A8" s="3">
        <v>2021</v>
      </c>
      <c r="B8" s="4">
        <f t="shared" si="0"/>
        <v>260.87459218039533</v>
      </c>
      <c r="C8" s="4">
        <v>222.6444485300525</v>
      </c>
      <c r="D8" s="4">
        <v>22.71416270075721</v>
      </c>
      <c r="E8" s="4">
        <v>15.515980949585611</v>
      </c>
      <c r="F8" s="4">
        <v>222.6444485300525</v>
      </c>
      <c r="G8" s="4">
        <v>0</v>
      </c>
      <c r="H8" s="4">
        <v>19.620696711649742</v>
      </c>
      <c r="I8" s="4">
        <v>3.0934659891074672</v>
      </c>
      <c r="J8" s="4">
        <v>-0.45000801836447252</v>
      </c>
      <c r="K8" s="4">
        <v>-0.27603047847995305</v>
      </c>
      <c r="L8" s="4">
        <v>-3.1876497182587484</v>
      </c>
    </row>
    <row r="9" spans="1:12" ht="15.75" thickBot="1" x14ac:dyDescent="0.3">
      <c r="A9" s="3">
        <v>2022</v>
      </c>
      <c r="B9" s="4">
        <f t="shared" si="0"/>
        <v>253.96118211381796</v>
      </c>
      <c r="C9" s="4">
        <v>216.45347613879943</v>
      </c>
      <c r="D9" s="4">
        <v>22.402912400919117</v>
      </c>
      <c r="E9" s="4">
        <v>15.104793574099403</v>
      </c>
      <c r="F9" s="4">
        <v>216.45347613879943</v>
      </c>
      <c r="G9" s="4">
        <v>0</v>
      </c>
      <c r="H9" s="4">
        <v>19.26936787691049</v>
      </c>
      <c r="I9" s="4">
        <v>3.1335445240086264</v>
      </c>
      <c r="J9" s="4">
        <v>-0.52937583183848735</v>
      </c>
      <c r="K9" s="4">
        <v>-0.29091999763496784</v>
      </c>
      <c r="L9" s="4">
        <v>-3.8577305138852855</v>
      </c>
    </row>
    <row r="10" spans="1:12" ht="15.75" thickBot="1" x14ac:dyDescent="0.3">
      <c r="A10" s="3">
        <v>2023</v>
      </c>
      <c r="B10" s="4">
        <f t="shared" si="0"/>
        <v>254.25975596169377</v>
      </c>
      <c r="C10" s="4">
        <v>216.6977037675899</v>
      </c>
      <c r="D10" s="4">
        <v>22.43950040868549</v>
      </c>
      <c r="E10" s="4">
        <v>15.122551785418381</v>
      </c>
      <c r="F10" s="4">
        <v>216.6977037675899</v>
      </c>
      <c r="G10" s="4">
        <v>0</v>
      </c>
      <c r="H10" s="4">
        <v>19.26716197069188</v>
      </c>
      <c r="I10" s="4">
        <v>3.1723384379936097</v>
      </c>
      <c r="J10" s="4">
        <v>-0.60963982014119733</v>
      </c>
      <c r="K10" s="4">
        <v>-0.30487625990996081</v>
      </c>
      <c r="L10" s="4">
        <v>-4.1621710263027243</v>
      </c>
    </row>
    <row r="11" spans="1:12" ht="15.75" thickBot="1" x14ac:dyDescent="0.3">
      <c r="A11" s="3">
        <v>2024</v>
      </c>
      <c r="B11" s="4">
        <f t="shared" si="0"/>
        <v>247.21370943120408</v>
      </c>
      <c r="C11" s="4">
        <v>209.76379994525752</v>
      </c>
      <c r="D11" s="4">
        <v>22.746433865911797</v>
      </c>
      <c r="E11" s="4">
        <v>14.703475620034766</v>
      </c>
      <c r="F11" s="4">
        <v>209.76379994525752</v>
      </c>
      <c r="G11" s="4">
        <v>0</v>
      </c>
      <c r="H11" s="4">
        <v>19.536106869724193</v>
      </c>
      <c r="I11" s="4">
        <v>3.2103269961876046</v>
      </c>
      <c r="J11" s="4">
        <v>-0.69101251197443669</v>
      </c>
      <c r="K11" s="4">
        <v>-0.31621706325870674</v>
      </c>
      <c r="L11" s="4">
        <v>-4.1872892105798298</v>
      </c>
    </row>
    <row r="12" spans="1:12" ht="15.75" thickBot="1" x14ac:dyDescent="0.3">
      <c r="A12" s="3">
        <v>2025</v>
      </c>
      <c r="B12" s="4">
        <f t="shared" si="0"/>
        <v>248.65961096737283</v>
      </c>
      <c r="C12" s="4">
        <v>210.82150664264825</v>
      </c>
      <c r="D12" s="4">
        <v>23.048631135886133</v>
      </c>
      <c r="E12" s="4">
        <v>14.789473188838457</v>
      </c>
      <c r="F12" s="4">
        <v>210.82150664264825</v>
      </c>
      <c r="G12" s="4">
        <v>0</v>
      </c>
      <c r="H12" s="4">
        <v>19.804947516965406</v>
      </c>
      <c r="I12" s="4">
        <v>3.2436836189207261</v>
      </c>
      <c r="J12" s="4">
        <v>-0.77378915360337641</v>
      </c>
      <c r="K12" s="4">
        <v>-0.33105752937845467</v>
      </c>
      <c r="L12" s="4">
        <v>-4.2134619586547011</v>
      </c>
    </row>
    <row r="13" spans="1:12" ht="15.75" thickBot="1" x14ac:dyDescent="0.3">
      <c r="A13" s="3">
        <v>2026</v>
      </c>
      <c r="B13" s="4">
        <f t="shared" si="0"/>
        <v>249.29636718735193</v>
      </c>
      <c r="C13" s="4">
        <v>211.12707674262415</v>
      </c>
      <c r="D13" s="4">
        <v>23.341945045735972</v>
      </c>
      <c r="E13" s="4">
        <v>14.82734539899181</v>
      </c>
      <c r="F13" s="4">
        <v>211.12707674262415</v>
      </c>
      <c r="G13" s="4">
        <v>0</v>
      </c>
      <c r="H13" s="4">
        <v>20.070014151141731</v>
      </c>
      <c r="I13" s="4">
        <v>3.2719308945942402</v>
      </c>
      <c r="J13" s="4">
        <v>-0.85748309852924165</v>
      </c>
      <c r="K13" s="4">
        <v>-0.34538182103968618</v>
      </c>
      <c r="L13" s="4">
        <v>-4.2402001368860134</v>
      </c>
    </row>
    <row r="14" spans="1:12" ht="15.75" thickBot="1" x14ac:dyDescent="0.3">
      <c r="A14" s="3">
        <v>2027</v>
      </c>
      <c r="B14" s="4">
        <f t="shared" si="0"/>
        <v>250.72170226090466</v>
      </c>
      <c r="C14" s="4">
        <v>212.1768050913746</v>
      </c>
      <c r="D14" s="4">
        <v>23.632777428724498</v>
      </c>
      <c r="E14" s="4">
        <v>14.912119740805565</v>
      </c>
      <c r="F14" s="4">
        <v>212.1768050913746</v>
      </c>
      <c r="G14" s="4">
        <v>0</v>
      </c>
      <c r="H14" s="4">
        <v>20.3305743565878</v>
      </c>
      <c r="I14" s="4">
        <v>3.3022030721366984</v>
      </c>
      <c r="J14" s="4">
        <v>-0.94030641060188147</v>
      </c>
      <c r="K14" s="4">
        <v>-0.35685743737929332</v>
      </c>
      <c r="L14" s="4">
        <v>-4.2649594415102774</v>
      </c>
    </row>
    <row r="15" spans="1:12" ht="15.75" thickBot="1" x14ac:dyDescent="0.3">
      <c r="A15" s="3">
        <v>2028</v>
      </c>
      <c r="B15" s="4">
        <f t="shared" si="0"/>
        <v>252.13003334438477</v>
      </c>
      <c r="C15" s="4">
        <v>213.20595123775368</v>
      </c>
      <c r="D15" s="4">
        <v>23.928199366602989</v>
      </c>
      <c r="E15" s="4">
        <v>14.995882740028094</v>
      </c>
      <c r="F15" s="4">
        <v>213.20595123775368</v>
      </c>
      <c r="G15" s="4">
        <v>0</v>
      </c>
      <c r="H15" s="4">
        <v>20.588577211875425</v>
      </c>
      <c r="I15" s="4">
        <v>3.3396221547275662</v>
      </c>
      <c r="J15" s="4">
        <v>-1.0216226297815894</v>
      </c>
      <c r="K15" s="4">
        <v>-0.36838716093537149</v>
      </c>
      <c r="L15" s="4">
        <v>-4.287235365432311</v>
      </c>
    </row>
    <row r="16" spans="1:12" ht="15.75" thickBot="1" x14ac:dyDescent="0.3">
      <c r="A16" s="3">
        <v>2029</v>
      </c>
      <c r="B16" s="4">
        <f t="shared" si="0"/>
        <v>253.50437279619322</v>
      </c>
      <c r="C16" s="4">
        <v>214.19748224513333</v>
      </c>
      <c r="D16" s="4">
        <v>24.229266524637062</v>
      </c>
      <c r="E16" s="4">
        <v>15.077624026422825</v>
      </c>
      <c r="F16" s="4">
        <v>214.19748224513333</v>
      </c>
      <c r="G16" s="4">
        <v>0</v>
      </c>
      <c r="H16" s="4">
        <v>20.843560323713518</v>
      </c>
      <c r="I16" s="4">
        <v>3.385706200923543</v>
      </c>
      <c r="J16" s="4">
        <v>-1.1011290315270026</v>
      </c>
      <c r="K16" s="4">
        <v>-0.38004871427541737</v>
      </c>
      <c r="L16" s="4">
        <v>-4.3069566557810175</v>
      </c>
    </row>
    <row r="17" spans="1:12" ht="15.75" thickBot="1" x14ac:dyDescent="0.3">
      <c r="A17" s="3">
        <v>2030</v>
      </c>
      <c r="B17" s="4">
        <f t="shared" si="0"/>
        <v>254.86774661090428</v>
      </c>
      <c r="C17" s="4">
        <v>215.17852262652127</v>
      </c>
      <c r="D17" s="4">
        <v>24.530510872360029</v>
      </c>
      <c r="E17" s="4">
        <v>15.15871311202298</v>
      </c>
      <c r="F17" s="4">
        <v>215.17852262652127</v>
      </c>
      <c r="G17" s="4">
        <v>0</v>
      </c>
      <c r="H17" s="4">
        <v>21.095622864880159</v>
      </c>
      <c r="I17" s="4">
        <v>3.4348880074798696</v>
      </c>
      <c r="J17" s="4">
        <v>-1.1800724844673047</v>
      </c>
      <c r="K17" s="4">
        <v>-0.39188179661634664</v>
      </c>
      <c r="L17" s="4">
        <v>-4.3260442604650207</v>
      </c>
    </row>
    <row r="18" spans="1:12" ht="15.75" thickBot="1" x14ac:dyDescent="0.3">
      <c r="A18" s="3">
        <v>2031</v>
      </c>
      <c r="B18" s="4">
        <f t="shared" si="0"/>
        <v>256.22512950801121</v>
      </c>
      <c r="C18" s="4">
        <v>216.15722928846779</v>
      </c>
      <c r="D18" s="4">
        <v>24.828454342413782</v>
      </c>
      <c r="E18" s="4">
        <v>15.23944587712964</v>
      </c>
      <c r="F18" s="4">
        <v>216.15722928846779</v>
      </c>
      <c r="G18" s="4">
        <v>0</v>
      </c>
      <c r="H18" s="4">
        <v>21.344908428598849</v>
      </c>
      <c r="I18" s="4">
        <v>3.4835459138149316</v>
      </c>
      <c r="J18" s="4">
        <v>-1.2591217453037009</v>
      </c>
      <c r="K18" s="4">
        <v>-0.40382117315944271</v>
      </c>
      <c r="L18" s="4">
        <v>-4.3452068521763882</v>
      </c>
    </row>
    <row r="19" spans="1:12" ht="15.75" thickBot="1" x14ac:dyDescent="0.3">
      <c r="A19" s="3">
        <v>2032</v>
      </c>
      <c r="B19" s="4">
        <f t="shared" si="0"/>
        <v>257.57440976787063</v>
      </c>
      <c r="C19" s="4">
        <v>217.13176286704376</v>
      </c>
      <c r="D19" s="4">
        <v>25.122950177370402</v>
      </c>
      <c r="E19" s="4">
        <v>15.319696723456445</v>
      </c>
      <c r="F19" s="4">
        <v>217.13176286704376</v>
      </c>
      <c r="G19" s="4">
        <v>0</v>
      </c>
      <c r="H19" s="4">
        <v>21.591297589010267</v>
      </c>
      <c r="I19" s="4">
        <v>3.5316525883601342</v>
      </c>
      <c r="J19" s="4">
        <v>-1.3382261964247799</v>
      </c>
      <c r="K19" s="4">
        <v>-0.41591366205117408</v>
      </c>
      <c r="L19" s="4">
        <v>-4.3643518374495383</v>
      </c>
    </row>
    <row r="20" spans="1:12" ht="15.75" thickBot="1" x14ac:dyDescent="0.3">
      <c r="A20" s="3">
        <v>2033</v>
      </c>
      <c r="B20" s="4">
        <f t="shared" si="0"/>
        <v>258.90604580892727</v>
      </c>
      <c r="C20" s="4">
        <v>218.09300082032064</v>
      </c>
      <c r="D20" s="4">
        <v>25.414146840158491</v>
      </c>
      <c r="E20" s="4">
        <v>15.398898148448154</v>
      </c>
      <c r="F20" s="4">
        <v>218.09300082032064</v>
      </c>
      <c r="G20" s="4">
        <v>0</v>
      </c>
      <c r="H20" s="4">
        <v>21.834913026227692</v>
      </c>
      <c r="I20" s="4">
        <v>3.5792338139307982</v>
      </c>
      <c r="J20" s="4">
        <v>-1.4173823331606161</v>
      </c>
      <c r="K20" s="4">
        <v>-0.42816505946250133</v>
      </c>
      <c r="L20" s="4">
        <v>-4.3835058498403612</v>
      </c>
    </row>
    <row r="21" spans="1:12" ht="15.75" thickBot="1" x14ac:dyDescent="0.3">
      <c r="A21" s="3">
        <v>2034</v>
      </c>
      <c r="B21" s="4">
        <f t="shared" si="0"/>
        <v>260.22870959663641</v>
      </c>
      <c r="C21" s="4">
        <v>219.04946943513895</v>
      </c>
      <c r="D21" s="4">
        <v>25.701674228803746</v>
      </c>
      <c r="E21" s="4">
        <v>15.477565932693722</v>
      </c>
      <c r="F21" s="4">
        <v>219.04946943513895</v>
      </c>
      <c r="G21" s="4">
        <v>0</v>
      </c>
      <c r="H21" s="4">
        <v>22.075440501078369</v>
      </c>
      <c r="I21" s="4">
        <v>3.6262337277253764</v>
      </c>
      <c r="J21" s="4">
        <v>-1.4965411152953636</v>
      </c>
      <c r="K21" s="4">
        <v>-0.44055879243704277</v>
      </c>
      <c r="L21" s="4">
        <v>-4.4026665355117327</v>
      </c>
    </row>
    <row r="22" spans="1:12" ht="15.75" thickBot="1" x14ac:dyDescent="0.3">
      <c r="A22" s="3">
        <v>2035</v>
      </c>
      <c r="B22" s="4">
        <f t="shared" si="0"/>
        <v>261.5382921493017</v>
      </c>
      <c r="C22" s="4">
        <v>219.99697325273766</v>
      </c>
      <c r="D22" s="4">
        <v>25.98586320937472</v>
      </c>
      <c r="E22" s="4">
        <v>15.555455687189323</v>
      </c>
      <c r="F22" s="4">
        <v>219.99697325273766</v>
      </c>
      <c r="G22" s="4">
        <v>0</v>
      </c>
      <c r="H22" s="4">
        <v>22.313170615662507</v>
      </c>
      <c r="I22" s="4">
        <v>3.6726925937122119</v>
      </c>
      <c r="J22" s="4">
        <v>-1.5757120422380435</v>
      </c>
      <c r="K22" s="4">
        <v>-0.4531321299362519</v>
      </c>
      <c r="L22" s="4">
        <v>-4.4218014944708095</v>
      </c>
    </row>
  </sheetData>
  <pageMargins left="0.7" right="0.7" top="0.75" bottom="0.75" header="0.3" footer="0.3"/>
  <ignoredErrors>
    <ignoredError sqref="B2:B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MD_1in2_Medium</vt:lpstr>
      <vt:lpstr>MD_1in2_High</vt:lpstr>
      <vt:lpstr>MD_1in2_Low</vt:lpstr>
      <vt:lpstr>MD_1in20_Medium</vt:lpstr>
      <vt:lpstr>MD_1in20_High</vt:lpstr>
      <vt:lpstr>MD_1in20_Low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2015-12-24T00:04:54Z</dcterms:modified>
</cp:coreProperties>
</file>